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11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12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3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14.xml" ContentType="application/vnd.openxmlformats-officedocument.drawing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15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16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drawings/drawing17.xml" ContentType="application/vnd.openxmlformats-officedocument.drawing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drawings/drawing18.xml" ContentType="application/vnd.openxmlformats-officedocument.drawing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drawings/drawing19.xml" ContentType="application/vnd.openxmlformats-officedocument.drawing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drawings/drawing20.xml" ContentType="application/vnd.openxmlformats-officedocument.drawing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Veljko Samardzic\Desktop\samovrednovanje 25\nove ankete\ankete mhg 2324  2425\"/>
    </mc:Choice>
  </mc:AlternateContent>
  <xr:revisionPtr revIDLastSave="0" documentId="13_ncr:1_{2AA40740-306D-4566-9DD2-867B24FF87E8}" xr6:coauthVersionLast="47" xr6:coauthVersionMax="47" xr10:uidLastSave="{00000000-0000-0000-0000-000000000000}"/>
  <bookViews>
    <workbookView xWindow="-108" yWindow="-108" windowWidth="23256" windowHeight="12576" tabRatio="955" firstSheet="11" activeTab="12" xr2:uid="{00000000-000D-0000-FFFF-FFFF00000000}"/>
  </bookViews>
  <sheets>
    <sheet name="Управљање пројектима" sheetId="15" r:id="rId1"/>
    <sheet name="Принципи и пракса хотелијерства" sheetId="5" r:id="rId2"/>
    <sheet name="Оперативни менаџмент" sheetId="8" r:id="rId3"/>
    <sheet name="Менаџмент у хотелијерству" sheetId="9" r:id="rId4"/>
    <sheet name="Технологија животних намирница" sheetId="10" r:id="rId5"/>
    <sheet name="Маркетинг" sheetId="12" r:id="rId6"/>
    <sheet name="Менаџмент људских ресурса" sheetId="22" r:id="rId7"/>
    <sheet name="Енглески језик 3" sheetId="23" r:id="rId8"/>
    <sheet name="Привредно право" sheetId="24" r:id="rId9"/>
    <sheet name="Хотелско пословање" sheetId="25" r:id="rId10"/>
    <sheet name="Култура пословног понашања" sheetId="26" r:id="rId11"/>
    <sheet name="Информатика у пословању" sheetId="28" r:id="rId12"/>
    <sheet name="Психологија рада" sheetId="27" r:id="rId13"/>
    <sheet name="Стручна пракса 1" sheetId="30" r:id="rId14"/>
    <sheet name="Енглески језик 1" sheetId="31" r:id="rId15"/>
    <sheet name="Основи гастрономије" sheetId="29" r:id="rId16"/>
    <sheet name="Међународна економија" sheetId="33" r:id="rId17"/>
    <sheet name="Менаџмент" sheetId="32" r:id="rId18"/>
    <sheet name="Економика и организација послов" sheetId="34" r:id="rId19"/>
    <sheet name="Увод у туризам" sheetId="35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2" i="22" l="1"/>
  <c r="E12" i="26"/>
  <c r="H109" i="35"/>
  <c r="G109" i="35"/>
  <c r="F109" i="35"/>
  <c r="E109" i="35"/>
  <c r="D109" i="35"/>
  <c r="I107" i="35"/>
  <c r="I108" i="35" s="1"/>
  <c r="I105" i="35"/>
  <c r="H106" i="35" s="1"/>
  <c r="I103" i="35"/>
  <c r="G104" i="35" s="1"/>
  <c r="Q102" i="35"/>
  <c r="P102" i="35"/>
  <c r="O102" i="35"/>
  <c r="R101" i="35"/>
  <c r="I101" i="35"/>
  <c r="F102" i="35" s="1"/>
  <c r="S57" i="35"/>
  <c r="R57" i="35"/>
  <c r="Q57" i="35"/>
  <c r="P57" i="35"/>
  <c r="O57" i="35"/>
  <c r="E57" i="35"/>
  <c r="D57" i="35"/>
  <c r="T55" i="35"/>
  <c r="S56" i="35" s="1"/>
  <c r="F55" i="35"/>
  <c r="F56" i="35" s="1"/>
  <c r="T53" i="35"/>
  <c r="R54" i="35" s="1"/>
  <c r="F53" i="35"/>
  <c r="F54" i="35" s="1"/>
  <c r="H11" i="35"/>
  <c r="G11" i="35"/>
  <c r="F11" i="35"/>
  <c r="E11" i="35"/>
  <c r="D11" i="35"/>
  <c r="S9" i="35"/>
  <c r="R9" i="35"/>
  <c r="Q9" i="35"/>
  <c r="P9" i="35"/>
  <c r="O9" i="35"/>
  <c r="I9" i="35"/>
  <c r="H10" i="35" s="1"/>
  <c r="T7" i="35"/>
  <c r="T8" i="35" s="1"/>
  <c r="I7" i="35"/>
  <c r="G8" i="35" s="1"/>
  <c r="T5" i="35"/>
  <c r="R6" i="35" s="1"/>
  <c r="I5" i="35"/>
  <c r="I6" i="35" s="1"/>
  <c r="I5" i="34"/>
  <c r="G6" i="34" s="1"/>
  <c r="T5" i="34"/>
  <c r="Q6" i="34" s="1"/>
  <c r="I7" i="34"/>
  <c r="E8" i="34" s="1"/>
  <c r="T7" i="34"/>
  <c r="O8" i="34" s="1"/>
  <c r="I9" i="34"/>
  <c r="F10" i="34" s="1"/>
  <c r="O9" i="34"/>
  <c r="P9" i="34"/>
  <c r="Q9" i="34"/>
  <c r="R9" i="34"/>
  <c r="S9" i="34"/>
  <c r="D11" i="34"/>
  <c r="E11" i="34"/>
  <c r="F11" i="34"/>
  <c r="G11" i="34"/>
  <c r="H11" i="34"/>
  <c r="F53" i="34"/>
  <c r="E54" i="34" s="1"/>
  <c r="T53" i="34"/>
  <c r="P54" i="34" s="1"/>
  <c r="F55" i="34"/>
  <c r="D56" i="34" s="1"/>
  <c r="T55" i="34"/>
  <c r="R56" i="34" s="1"/>
  <c r="D57" i="34"/>
  <c r="E57" i="34"/>
  <c r="O57" i="34"/>
  <c r="P57" i="34"/>
  <c r="Q57" i="34"/>
  <c r="R57" i="34"/>
  <c r="S57" i="34"/>
  <c r="I101" i="34"/>
  <c r="E102" i="34" s="1"/>
  <c r="R101" i="34"/>
  <c r="O102" i="34"/>
  <c r="P102" i="34"/>
  <c r="Q102" i="34"/>
  <c r="I103" i="34"/>
  <c r="F104" i="34" s="1"/>
  <c r="I105" i="34"/>
  <c r="E106" i="34" s="1"/>
  <c r="I107" i="34"/>
  <c r="D108" i="34" s="1"/>
  <c r="D109" i="34"/>
  <c r="E109" i="34"/>
  <c r="F109" i="34"/>
  <c r="G109" i="34"/>
  <c r="H109" i="34"/>
  <c r="H109" i="33"/>
  <c r="G109" i="33"/>
  <c r="F109" i="33"/>
  <c r="E109" i="33"/>
  <c r="D109" i="33"/>
  <c r="I107" i="33"/>
  <c r="I105" i="33"/>
  <c r="H106" i="33" s="1"/>
  <c r="I103" i="33"/>
  <c r="G104" i="33" s="1"/>
  <c r="Q102" i="33"/>
  <c r="P102" i="33"/>
  <c r="O102" i="33"/>
  <c r="R101" i="33"/>
  <c r="I101" i="33"/>
  <c r="F102" i="33" s="1"/>
  <c r="S57" i="33"/>
  <c r="R57" i="33"/>
  <c r="Q57" i="33"/>
  <c r="P57" i="33"/>
  <c r="O57" i="33"/>
  <c r="E57" i="33"/>
  <c r="D57" i="33"/>
  <c r="T55" i="33"/>
  <c r="S56" i="33" s="1"/>
  <c r="F55" i="33"/>
  <c r="F56" i="33" s="1"/>
  <c r="T53" i="33"/>
  <c r="O54" i="33" s="1"/>
  <c r="F53" i="33"/>
  <c r="F54" i="33" s="1"/>
  <c r="H11" i="33"/>
  <c r="G11" i="33"/>
  <c r="F11" i="33"/>
  <c r="E11" i="33"/>
  <c r="D11" i="33"/>
  <c r="S9" i="33"/>
  <c r="R9" i="33"/>
  <c r="Q9" i="33"/>
  <c r="P9" i="33"/>
  <c r="O9" i="33"/>
  <c r="I9" i="33"/>
  <c r="E10" i="33" s="1"/>
  <c r="T7" i="33"/>
  <c r="T8" i="33" s="1"/>
  <c r="I7" i="33"/>
  <c r="G8" i="33" s="1"/>
  <c r="T5" i="33"/>
  <c r="O6" i="33" s="1"/>
  <c r="I5" i="33"/>
  <c r="H109" i="32"/>
  <c r="G109" i="32"/>
  <c r="F109" i="32"/>
  <c r="E109" i="32"/>
  <c r="D109" i="32"/>
  <c r="I107" i="32"/>
  <c r="I105" i="32"/>
  <c r="H106" i="32" s="1"/>
  <c r="I103" i="32"/>
  <c r="G104" i="32" s="1"/>
  <c r="Q102" i="32"/>
  <c r="P102" i="32"/>
  <c r="O102" i="32"/>
  <c r="R101" i="32"/>
  <c r="I101" i="32"/>
  <c r="F102" i="32" s="1"/>
  <c r="S57" i="32"/>
  <c r="R57" i="32"/>
  <c r="Q57" i="32"/>
  <c r="P57" i="32"/>
  <c r="O57" i="32"/>
  <c r="E57" i="32"/>
  <c r="D57" i="32"/>
  <c r="T55" i="32"/>
  <c r="S56" i="32" s="1"/>
  <c r="F55" i="32"/>
  <c r="F56" i="32" s="1"/>
  <c r="T53" i="32"/>
  <c r="P54" i="32" s="1"/>
  <c r="F53" i="32"/>
  <c r="F54" i="32" s="1"/>
  <c r="H11" i="32"/>
  <c r="G11" i="32"/>
  <c r="F11" i="32"/>
  <c r="E11" i="32"/>
  <c r="D11" i="32"/>
  <c r="S9" i="32"/>
  <c r="R9" i="32"/>
  <c r="Q9" i="32"/>
  <c r="P9" i="32"/>
  <c r="O9" i="32"/>
  <c r="I9" i="32"/>
  <c r="F10" i="32" s="1"/>
  <c r="T7" i="32"/>
  <c r="T8" i="32" s="1"/>
  <c r="I7" i="32"/>
  <c r="G8" i="32" s="1"/>
  <c r="T5" i="32"/>
  <c r="T6" i="32" s="1"/>
  <c r="I5" i="32"/>
  <c r="G6" i="32" s="1"/>
  <c r="H109" i="31"/>
  <c r="G109" i="31"/>
  <c r="F109" i="31"/>
  <c r="E109" i="31"/>
  <c r="D109" i="31"/>
  <c r="I107" i="31"/>
  <c r="I105" i="31"/>
  <c r="H106" i="31" s="1"/>
  <c r="I103" i="31"/>
  <c r="G104" i="31" s="1"/>
  <c r="Q102" i="31"/>
  <c r="P102" i="31"/>
  <c r="O102" i="31"/>
  <c r="R101" i="31"/>
  <c r="I101" i="31"/>
  <c r="F102" i="31" s="1"/>
  <c r="S57" i="31"/>
  <c r="R57" i="31"/>
  <c r="Q57" i="31"/>
  <c r="P57" i="31"/>
  <c r="O57" i="31"/>
  <c r="E57" i="31"/>
  <c r="D57" i="31"/>
  <c r="T55" i="31"/>
  <c r="S56" i="31" s="1"/>
  <c r="F55" i="31"/>
  <c r="F56" i="31" s="1"/>
  <c r="T53" i="31"/>
  <c r="F53" i="31"/>
  <c r="F54" i="31" s="1"/>
  <c r="H11" i="31"/>
  <c r="G11" i="31"/>
  <c r="F11" i="31"/>
  <c r="E11" i="31"/>
  <c r="D11" i="31"/>
  <c r="S9" i="31"/>
  <c r="R9" i="31"/>
  <c r="Q9" i="31"/>
  <c r="P9" i="31"/>
  <c r="O9" i="31"/>
  <c r="I9" i="31"/>
  <c r="F10" i="31" s="1"/>
  <c r="T7" i="31"/>
  <c r="T8" i="31" s="1"/>
  <c r="I7" i="31"/>
  <c r="G8" i="31" s="1"/>
  <c r="T5" i="31"/>
  <c r="O6" i="31" s="1"/>
  <c r="I5" i="31"/>
  <c r="G6" i="31" s="1"/>
  <c r="H109" i="30"/>
  <c r="G109" i="30"/>
  <c r="F109" i="30"/>
  <c r="E109" i="30"/>
  <c r="D109" i="30"/>
  <c r="I107" i="30"/>
  <c r="G108" i="30" s="1"/>
  <c r="I105" i="30"/>
  <c r="G106" i="30" s="1"/>
  <c r="I103" i="30"/>
  <c r="F104" i="30" s="1"/>
  <c r="Q102" i="30"/>
  <c r="P102" i="30"/>
  <c r="O102" i="30"/>
  <c r="R101" i="30"/>
  <c r="I101" i="30"/>
  <c r="I102" i="30" s="1"/>
  <c r="S57" i="30"/>
  <c r="R57" i="30"/>
  <c r="Q57" i="30"/>
  <c r="P57" i="30"/>
  <c r="O57" i="30"/>
  <c r="E57" i="30"/>
  <c r="D57" i="30"/>
  <c r="T55" i="30"/>
  <c r="O56" i="30" s="1"/>
  <c r="F55" i="30"/>
  <c r="F56" i="30" s="1"/>
  <c r="T53" i="30"/>
  <c r="Q54" i="30" s="1"/>
  <c r="F53" i="30"/>
  <c r="F54" i="30" s="1"/>
  <c r="H11" i="30"/>
  <c r="G11" i="30"/>
  <c r="F11" i="30"/>
  <c r="E11" i="30"/>
  <c r="D11" i="30"/>
  <c r="S9" i="30"/>
  <c r="R9" i="30"/>
  <c r="Q9" i="30"/>
  <c r="P9" i="30"/>
  <c r="O9" i="30"/>
  <c r="I9" i="30"/>
  <c r="G10" i="30" s="1"/>
  <c r="T7" i="30"/>
  <c r="P8" i="30" s="1"/>
  <c r="I7" i="30"/>
  <c r="F8" i="30" s="1"/>
  <c r="T5" i="30"/>
  <c r="T6" i="30" s="1"/>
  <c r="I5" i="30"/>
  <c r="H6" i="30" s="1"/>
  <c r="H109" i="29"/>
  <c r="G109" i="29"/>
  <c r="F109" i="29"/>
  <c r="E109" i="29"/>
  <c r="D109" i="29"/>
  <c r="I107" i="29"/>
  <c r="I108" i="29" s="1"/>
  <c r="I105" i="29"/>
  <c r="H106" i="29" s="1"/>
  <c r="I103" i="29"/>
  <c r="G104" i="29" s="1"/>
  <c r="Q102" i="29"/>
  <c r="P102" i="29"/>
  <c r="R102" i="29" s="1"/>
  <c r="O102" i="29"/>
  <c r="R101" i="29"/>
  <c r="I101" i="29"/>
  <c r="F102" i="29" s="1"/>
  <c r="S57" i="29"/>
  <c r="R57" i="29"/>
  <c r="Q57" i="29"/>
  <c r="P57" i="29"/>
  <c r="O57" i="29"/>
  <c r="E57" i="29"/>
  <c r="D57" i="29"/>
  <c r="T55" i="29"/>
  <c r="S56" i="29" s="1"/>
  <c r="F55" i="29"/>
  <c r="F56" i="29" s="1"/>
  <c r="T53" i="29"/>
  <c r="R54" i="29" s="1"/>
  <c r="F53" i="29"/>
  <c r="F54" i="29" s="1"/>
  <c r="H11" i="29"/>
  <c r="G11" i="29"/>
  <c r="F11" i="29"/>
  <c r="E11" i="29"/>
  <c r="D11" i="29"/>
  <c r="S9" i="29"/>
  <c r="R9" i="29"/>
  <c r="Q9" i="29"/>
  <c r="P9" i="29"/>
  <c r="O9" i="29"/>
  <c r="I9" i="29"/>
  <c r="H10" i="29" s="1"/>
  <c r="T7" i="29"/>
  <c r="T8" i="29" s="1"/>
  <c r="I7" i="29"/>
  <c r="G8" i="29" s="1"/>
  <c r="T5" i="29"/>
  <c r="R6" i="29" s="1"/>
  <c r="I5" i="29"/>
  <c r="I6" i="29" s="1"/>
  <c r="H109" i="28"/>
  <c r="G109" i="28"/>
  <c r="F109" i="28"/>
  <c r="E109" i="28"/>
  <c r="D109" i="28"/>
  <c r="I107" i="28"/>
  <c r="I108" i="28" s="1"/>
  <c r="I105" i="28"/>
  <c r="H106" i="28" s="1"/>
  <c r="I103" i="28"/>
  <c r="G104" i="28" s="1"/>
  <c r="Q102" i="28"/>
  <c r="P102" i="28"/>
  <c r="O102" i="28"/>
  <c r="R101" i="28"/>
  <c r="I101" i="28"/>
  <c r="F102" i="28" s="1"/>
  <c r="S57" i="28"/>
  <c r="R57" i="28"/>
  <c r="Q57" i="28"/>
  <c r="P57" i="28"/>
  <c r="O57" i="28"/>
  <c r="E57" i="28"/>
  <c r="D57" i="28"/>
  <c r="T55" i="28"/>
  <c r="S56" i="28" s="1"/>
  <c r="F55" i="28"/>
  <c r="F56" i="28" s="1"/>
  <c r="T53" i="28"/>
  <c r="R54" i="28" s="1"/>
  <c r="F53" i="28"/>
  <c r="F54" i="28" s="1"/>
  <c r="H11" i="28"/>
  <c r="G11" i="28"/>
  <c r="F11" i="28"/>
  <c r="E11" i="28"/>
  <c r="D11" i="28"/>
  <c r="S9" i="28"/>
  <c r="R9" i="28"/>
  <c r="Q9" i="28"/>
  <c r="P9" i="28"/>
  <c r="O9" i="28"/>
  <c r="I9" i="28"/>
  <c r="H10" i="28" s="1"/>
  <c r="T7" i="28"/>
  <c r="T8" i="28" s="1"/>
  <c r="I7" i="28"/>
  <c r="G8" i="28" s="1"/>
  <c r="T5" i="28"/>
  <c r="R6" i="28" s="1"/>
  <c r="I5" i="28"/>
  <c r="I6" i="28" s="1"/>
  <c r="H109" i="27"/>
  <c r="G109" i="27"/>
  <c r="F109" i="27"/>
  <c r="E109" i="27"/>
  <c r="D109" i="27"/>
  <c r="I107" i="27"/>
  <c r="I108" i="27" s="1"/>
  <c r="I105" i="27"/>
  <c r="H106" i="27" s="1"/>
  <c r="I103" i="27"/>
  <c r="G104" i="27" s="1"/>
  <c r="Q102" i="27"/>
  <c r="P102" i="27"/>
  <c r="O102" i="27"/>
  <c r="R101" i="27"/>
  <c r="I101" i="27"/>
  <c r="F102" i="27" s="1"/>
  <c r="S57" i="27"/>
  <c r="R57" i="27"/>
  <c r="Q57" i="27"/>
  <c r="P57" i="27"/>
  <c r="O57" i="27"/>
  <c r="E57" i="27"/>
  <c r="D57" i="27"/>
  <c r="T55" i="27"/>
  <c r="S56" i="27" s="1"/>
  <c r="F55" i="27"/>
  <c r="F56" i="27" s="1"/>
  <c r="T53" i="27"/>
  <c r="R54" i="27" s="1"/>
  <c r="F53" i="27"/>
  <c r="F54" i="27" s="1"/>
  <c r="H11" i="27"/>
  <c r="G11" i="27"/>
  <c r="F11" i="27"/>
  <c r="E11" i="27"/>
  <c r="D11" i="27"/>
  <c r="S9" i="27"/>
  <c r="R9" i="27"/>
  <c r="Q9" i="27"/>
  <c r="P9" i="27"/>
  <c r="O9" i="27"/>
  <c r="I9" i="27"/>
  <c r="H10" i="27" s="1"/>
  <c r="T7" i="27"/>
  <c r="T8" i="27" s="1"/>
  <c r="I7" i="27"/>
  <c r="G8" i="27" s="1"/>
  <c r="T5" i="27"/>
  <c r="R6" i="27" s="1"/>
  <c r="I5" i="27"/>
  <c r="I6" i="27" s="1"/>
  <c r="H8" i="34" l="1"/>
  <c r="D108" i="28"/>
  <c r="G102" i="28"/>
  <c r="H108" i="28"/>
  <c r="R102" i="28"/>
  <c r="R103" i="28" s="1"/>
  <c r="Q8" i="29"/>
  <c r="S54" i="34"/>
  <c r="R56" i="29"/>
  <c r="T54" i="34"/>
  <c r="D54" i="35"/>
  <c r="E54" i="35"/>
  <c r="G102" i="34"/>
  <c r="P56" i="27"/>
  <c r="I104" i="27"/>
  <c r="D104" i="27"/>
  <c r="E104" i="27"/>
  <c r="H104" i="27"/>
  <c r="O6" i="28"/>
  <c r="F108" i="28"/>
  <c r="E106" i="28"/>
  <c r="I106" i="28"/>
  <c r="H104" i="28"/>
  <c r="D104" i="28"/>
  <c r="F104" i="28"/>
  <c r="I102" i="28"/>
  <c r="E102" i="28"/>
  <c r="O6" i="27"/>
  <c r="S6" i="27"/>
  <c r="O6" i="30"/>
  <c r="Q6" i="30"/>
  <c r="D56" i="32"/>
  <c r="D106" i="34"/>
  <c r="H106" i="34"/>
  <c r="G106" i="34"/>
  <c r="F106" i="34"/>
  <c r="H102" i="34"/>
  <c r="O6" i="35"/>
  <c r="S6" i="35"/>
  <c r="F57" i="35"/>
  <c r="F58" i="35" s="1"/>
  <c r="T9" i="35"/>
  <c r="T10" i="35" s="1"/>
  <c r="P56" i="35"/>
  <c r="Q56" i="35"/>
  <c r="R56" i="35"/>
  <c r="T56" i="35"/>
  <c r="F108" i="35"/>
  <c r="I106" i="35"/>
  <c r="E106" i="35"/>
  <c r="F106" i="35"/>
  <c r="D104" i="35"/>
  <c r="I104" i="35"/>
  <c r="E104" i="35"/>
  <c r="F104" i="35"/>
  <c r="H104" i="35"/>
  <c r="I102" i="35"/>
  <c r="D102" i="35"/>
  <c r="H102" i="35"/>
  <c r="I109" i="35"/>
  <c r="F110" i="35" s="1"/>
  <c r="E102" i="35"/>
  <c r="G102" i="35"/>
  <c r="I11" i="35"/>
  <c r="I12" i="35" s="1"/>
  <c r="T8" i="34"/>
  <c r="R8" i="34"/>
  <c r="Q8" i="34"/>
  <c r="P8" i="34"/>
  <c r="T6" i="34"/>
  <c r="S56" i="34"/>
  <c r="O54" i="34"/>
  <c r="R102" i="34"/>
  <c r="P103" i="34" s="1"/>
  <c r="G108" i="34"/>
  <c r="F108" i="34"/>
  <c r="I106" i="34"/>
  <c r="I104" i="34"/>
  <c r="D104" i="34"/>
  <c r="H104" i="34"/>
  <c r="G104" i="34"/>
  <c r="E104" i="34"/>
  <c r="D102" i="34"/>
  <c r="F102" i="34"/>
  <c r="I109" i="34"/>
  <c r="I110" i="34" s="1"/>
  <c r="F54" i="34"/>
  <c r="D54" i="34"/>
  <c r="D8" i="34"/>
  <c r="Q8" i="33"/>
  <c r="R8" i="33"/>
  <c r="T56" i="33"/>
  <c r="P54" i="33"/>
  <c r="E104" i="33"/>
  <c r="F104" i="33"/>
  <c r="H104" i="33"/>
  <c r="D104" i="33"/>
  <c r="I104" i="33"/>
  <c r="D54" i="33"/>
  <c r="T9" i="32"/>
  <c r="T10" i="32" s="1"/>
  <c r="F106" i="32"/>
  <c r="I106" i="32"/>
  <c r="E106" i="32"/>
  <c r="H104" i="32"/>
  <c r="I104" i="32"/>
  <c r="D104" i="32"/>
  <c r="E104" i="32"/>
  <c r="G102" i="32"/>
  <c r="H102" i="32"/>
  <c r="D102" i="32"/>
  <c r="E56" i="32"/>
  <c r="E10" i="32"/>
  <c r="D8" i="32"/>
  <c r="S8" i="29"/>
  <c r="O8" i="29"/>
  <c r="S6" i="29"/>
  <c r="P56" i="29"/>
  <c r="Q56" i="29"/>
  <c r="T56" i="29"/>
  <c r="F108" i="29"/>
  <c r="F104" i="29"/>
  <c r="H104" i="29"/>
  <c r="D104" i="29"/>
  <c r="I104" i="29"/>
  <c r="E104" i="29"/>
  <c r="D54" i="29"/>
  <c r="E54" i="29"/>
  <c r="H8" i="29"/>
  <c r="D8" i="29"/>
  <c r="Q8" i="31"/>
  <c r="R8" i="31"/>
  <c r="S6" i="31"/>
  <c r="T6" i="31"/>
  <c r="T9" i="31"/>
  <c r="P10" i="31" s="1"/>
  <c r="P56" i="31"/>
  <c r="Q56" i="31"/>
  <c r="T56" i="31"/>
  <c r="I104" i="31"/>
  <c r="D104" i="31"/>
  <c r="E104" i="31"/>
  <c r="H104" i="31"/>
  <c r="D102" i="31"/>
  <c r="G102" i="31"/>
  <c r="H102" i="31"/>
  <c r="D56" i="31"/>
  <c r="I8" i="31"/>
  <c r="D8" i="31"/>
  <c r="E8" i="31"/>
  <c r="H8" i="31"/>
  <c r="R6" i="30"/>
  <c r="S6" i="30"/>
  <c r="R54" i="30"/>
  <c r="R102" i="30"/>
  <c r="Q103" i="30" s="1"/>
  <c r="H108" i="30"/>
  <c r="D108" i="30"/>
  <c r="I108" i="30"/>
  <c r="E108" i="30"/>
  <c r="F108" i="30"/>
  <c r="D106" i="30"/>
  <c r="E106" i="30"/>
  <c r="H106" i="30"/>
  <c r="I106" i="30"/>
  <c r="F57" i="30"/>
  <c r="E58" i="30" s="1"/>
  <c r="D56" i="30"/>
  <c r="H10" i="30"/>
  <c r="D10" i="30"/>
  <c r="H8" i="30"/>
  <c r="D8" i="30"/>
  <c r="G8" i="30"/>
  <c r="E6" i="30"/>
  <c r="I6" i="30"/>
  <c r="O8" i="27"/>
  <c r="R8" i="27"/>
  <c r="Q8" i="27"/>
  <c r="S8" i="27"/>
  <c r="T9" i="27"/>
  <c r="T10" i="27" s="1"/>
  <c r="R56" i="27"/>
  <c r="Q56" i="27"/>
  <c r="T56" i="27"/>
  <c r="D54" i="27"/>
  <c r="E54" i="27"/>
  <c r="S6" i="28"/>
  <c r="R56" i="28"/>
  <c r="D56" i="28"/>
  <c r="F57" i="28"/>
  <c r="D58" i="28" s="1"/>
  <c r="E54" i="28"/>
  <c r="H8" i="28"/>
  <c r="T57" i="35"/>
  <c r="S58" i="35" s="1"/>
  <c r="Q8" i="35"/>
  <c r="R8" i="35"/>
  <c r="D56" i="35"/>
  <c r="E56" i="35"/>
  <c r="E8" i="35"/>
  <c r="I8" i="35"/>
  <c r="H8" i="35"/>
  <c r="D8" i="35"/>
  <c r="S6" i="34"/>
  <c r="T9" i="34"/>
  <c r="P10" i="34" s="1"/>
  <c r="P6" i="34"/>
  <c r="O6" i="34"/>
  <c r="T57" i="34"/>
  <c r="S58" i="34" s="1"/>
  <c r="Q56" i="34"/>
  <c r="P56" i="34"/>
  <c r="T56" i="34"/>
  <c r="O56" i="34"/>
  <c r="F56" i="34"/>
  <c r="E56" i="34"/>
  <c r="E10" i="34"/>
  <c r="I10" i="34"/>
  <c r="F8" i="34"/>
  <c r="G8" i="34"/>
  <c r="I8" i="34"/>
  <c r="I11" i="34"/>
  <c r="D12" i="34" s="1"/>
  <c r="F6" i="34"/>
  <c r="P56" i="33"/>
  <c r="Q56" i="33"/>
  <c r="T57" i="33"/>
  <c r="S58" i="33" s="1"/>
  <c r="E106" i="33"/>
  <c r="I109" i="33"/>
  <c r="I110" i="33" s="1"/>
  <c r="F106" i="33"/>
  <c r="I106" i="33"/>
  <c r="G102" i="33"/>
  <c r="H102" i="33"/>
  <c r="D102" i="33"/>
  <c r="I102" i="33"/>
  <c r="E102" i="33"/>
  <c r="E56" i="33"/>
  <c r="D56" i="33"/>
  <c r="D8" i="33"/>
  <c r="E8" i="33"/>
  <c r="H8" i="33"/>
  <c r="I8" i="33"/>
  <c r="T56" i="32"/>
  <c r="P56" i="32"/>
  <c r="Q56" i="32"/>
  <c r="R8" i="32"/>
  <c r="Q8" i="32"/>
  <c r="D54" i="32"/>
  <c r="E8" i="32"/>
  <c r="H8" i="32"/>
  <c r="I8" i="32"/>
  <c r="F6" i="32"/>
  <c r="O6" i="29"/>
  <c r="Q6" i="29"/>
  <c r="E106" i="29"/>
  <c r="F106" i="29"/>
  <c r="I106" i="29"/>
  <c r="G102" i="29"/>
  <c r="H102" i="29"/>
  <c r="D102" i="29"/>
  <c r="I102" i="29"/>
  <c r="E102" i="29"/>
  <c r="F57" i="29"/>
  <c r="F58" i="29" s="1"/>
  <c r="D56" i="29"/>
  <c r="I106" i="31"/>
  <c r="F106" i="31"/>
  <c r="E106" i="31"/>
  <c r="I109" i="31"/>
  <c r="F110" i="31" s="1"/>
  <c r="E56" i="31"/>
  <c r="D54" i="31"/>
  <c r="E10" i="31"/>
  <c r="F6" i="31"/>
  <c r="R102" i="27"/>
  <c r="Q103" i="27" s="1"/>
  <c r="T57" i="27"/>
  <c r="O58" i="27" s="1"/>
  <c r="I106" i="27"/>
  <c r="E106" i="27"/>
  <c r="F106" i="27"/>
  <c r="H102" i="27"/>
  <c r="E102" i="27"/>
  <c r="D102" i="27"/>
  <c r="I102" i="27"/>
  <c r="G102" i="27"/>
  <c r="F108" i="27"/>
  <c r="D56" i="27"/>
  <c r="F57" i="27"/>
  <c r="F58" i="27" s="1"/>
  <c r="E56" i="27"/>
  <c r="D8" i="27"/>
  <c r="E8" i="27"/>
  <c r="H8" i="27"/>
  <c r="I8" i="27"/>
  <c r="I11" i="27"/>
  <c r="F12" i="27" s="1"/>
  <c r="P56" i="28"/>
  <c r="T56" i="28"/>
  <c r="O8" i="28"/>
  <c r="Q8" i="28"/>
  <c r="S8" i="28"/>
  <c r="Q6" i="28"/>
  <c r="D8" i="28"/>
  <c r="H12" i="35"/>
  <c r="I10" i="35"/>
  <c r="O54" i="35"/>
  <c r="G6" i="35"/>
  <c r="T6" i="35"/>
  <c r="T54" i="35"/>
  <c r="D6" i="35"/>
  <c r="H6" i="35"/>
  <c r="Q6" i="35"/>
  <c r="F8" i="35"/>
  <c r="O8" i="35"/>
  <c r="S8" i="35"/>
  <c r="G10" i="35"/>
  <c r="Q54" i="35"/>
  <c r="R102" i="35"/>
  <c r="Q103" i="35" s="1"/>
  <c r="G106" i="35"/>
  <c r="D108" i="35"/>
  <c r="H108" i="35"/>
  <c r="F6" i="35"/>
  <c r="E10" i="35"/>
  <c r="S54" i="35"/>
  <c r="P6" i="35"/>
  <c r="F10" i="35"/>
  <c r="P54" i="35"/>
  <c r="G108" i="35"/>
  <c r="E6" i="35"/>
  <c r="P8" i="35"/>
  <c r="D10" i="35"/>
  <c r="O56" i="35"/>
  <c r="D106" i="35"/>
  <c r="E108" i="35"/>
  <c r="R103" i="34"/>
  <c r="G110" i="34"/>
  <c r="I108" i="34"/>
  <c r="E108" i="34"/>
  <c r="F57" i="34"/>
  <c r="R54" i="34"/>
  <c r="H10" i="34"/>
  <c r="D10" i="34"/>
  <c r="R6" i="34"/>
  <c r="I6" i="34"/>
  <c r="E6" i="34"/>
  <c r="H108" i="34"/>
  <c r="I102" i="34"/>
  <c r="Q54" i="34"/>
  <c r="G10" i="34"/>
  <c r="S8" i="34"/>
  <c r="H6" i="34"/>
  <c r="D6" i="34"/>
  <c r="R56" i="30"/>
  <c r="T56" i="30"/>
  <c r="Q56" i="30"/>
  <c r="P56" i="30"/>
  <c r="I11" i="30"/>
  <c r="S8" i="30"/>
  <c r="O8" i="30"/>
  <c r="R8" i="30"/>
  <c r="Q8" i="30"/>
  <c r="T8" i="30"/>
  <c r="E54" i="30"/>
  <c r="D54" i="30"/>
  <c r="S56" i="30"/>
  <c r="I108" i="33"/>
  <c r="E108" i="33"/>
  <c r="H108" i="33"/>
  <c r="D108" i="33"/>
  <c r="G104" i="30"/>
  <c r="R54" i="31"/>
  <c r="Q54" i="31"/>
  <c r="I108" i="31"/>
  <c r="E108" i="31"/>
  <c r="H108" i="31"/>
  <c r="D108" i="31"/>
  <c r="P6" i="32"/>
  <c r="I6" i="33"/>
  <c r="E6" i="33"/>
  <c r="H6" i="33"/>
  <c r="D6" i="33"/>
  <c r="S54" i="30"/>
  <c r="G102" i="30"/>
  <c r="T54" i="31"/>
  <c r="F57" i="31"/>
  <c r="F58" i="31" s="1"/>
  <c r="F108" i="31"/>
  <c r="S6" i="32"/>
  <c r="R54" i="32"/>
  <c r="Q54" i="32"/>
  <c r="S54" i="32"/>
  <c r="T57" i="32"/>
  <c r="P58" i="32" s="1"/>
  <c r="I108" i="32"/>
  <c r="E108" i="32"/>
  <c r="H108" i="32"/>
  <c r="D108" i="32"/>
  <c r="I109" i="32"/>
  <c r="D110" i="32" s="1"/>
  <c r="R6" i="33"/>
  <c r="Q6" i="33"/>
  <c r="P6" i="33"/>
  <c r="T9" i="33"/>
  <c r="T10" i="33" s="1"/>
  <c r="I11" i="33"/>
  <c r="E12" i="33" s="1"/>
  <c r="G6" i="30"/>
  <c r="P6" i="30"/>
  <c r="E8" i="30"/>
  <c r="I8" i="30"/>
  <c r="F10" i="30"/>
  <c r="P54" i="30"/>
  <c r="T54" i="30"/>
  <c r="E56" i="30"/>
  <c r="T57" i="30"/>
  <c r="S58" i="30" s="1"/>
  <c r="D102" i="30"/>
  <c r="H102" i="30"/>
  <c r="E104" i="30"/>
  <c r="I104" i="30"/>
  <c r="F106" i="30"/>
  <c r="I109" i="30"/>
  <c r="G110" i="30" s="1"/>
  <c r="I6" i="31"/>
  <c r="E6" i="31"/>
  <c r="H6" i="31"/>
  <c r="D6" i="31"/>
  <c r="H10" i="31"/>
  <c r="D10" i="31"/>
  <c r="G10" i="31"/>
  <c r="I10" i="31"/>
  <c r="O54" i="31"/>
  <c r="R102" i="31"/>
  <c r="Q103" i="31" s="1"/>
  <c r="G108" i="31"/>
  <c r="T54" i="32"/>
  <c r="F57" i="32"/>
  <c r="F58" i="32" s="1"/>
  <c r="F108" i="32"/>
  <c r="F6" i="33"/>
  <c r="S6" i="33"/>
  <c r="R54" i="33"/>
  <c r="Q54" i="33"/>
  <c r="S54" i="33"/>
  <c r="F108" i="33"/>
  <c r="F102" i="30"/>
  <c r="S54" i="31"/>
  <c r="T57" i="31"/>
  <c r="O58" i="31" s="1"/>
  <c r="R6" i="32"/>
  <c r="Q6" i="32"/>
  <c r="I11" i="32"/>
  <c r="F12" i="32" s="1"/>
  <c r="H10" i="33"/>
  <c r="D10" i="33"/>
  <c r="G10" i="33"/>
  <c r="I10" i="33"/>
  <c r="F6" i="30"/>
  <c r="E10" i="30"/>
  <c r="I10" i="30"/>
  <c r="O54" i="30"/>
  <c r="D104" i="30"/>
  <c r="H104" i="30"/>
  <c r="D6" i="30"/>
  <c r="T9" i="30"/>
  <c r="S10" i="30" s="1"/>
  <c r="E102" i="30"/>
  <c r="R6" i="31"/>
  <c r="Q6" i="31"/>
  <c r="P6" i="31"/>
  <c r="I11" i="31"/>
  <c r="F12" i="31" s="1"/>
  <c r="P54" i="31"/>
  <c r="I6" i="32"/>
  <c r="E6" i="32"/>
  <c r="H6" i="32"/>
  <c r="D6" i="32"/>
  <c r="O6" i="32"/>
  <c r="H10" i="32"/>
  <c r="D10" i="32"/>
  <c r="G10" i="32"/>
  <c r="I10" i="32"/>
  <c r="O54" i="32"/>
  <c r="R102" i="32"/>
  <c r="Q103" i="32" s="1"/>
  <c r="G108" i="32"/>
  <c r="G6" i="33"/>
  <c r="T6" i="33"/>
  <c r="F10" i="33"/>
  <c r="T54" i="33"/>
  <c r="F57" i="33"/>
  <c r="F58" i="33" s="1"/>
  <c r="R102" i="33"/>
  <c r="P103" i="33" s="1"/>
  <c r="G108" i="33"/>
  <c r="F8" i="31"/>
  <c r="O8" i="31"/>
  <c r="S8" i="31"/>
  <c r="E54" i="31"/>
  <c r="R56" i="31"/>
  <c r="E102" i="31"/>
  <c r="I102" i="31"/>
  <c r="F104" i="31"/>
  <c r="G106" i="31"/>
  <c r="F8" i="32"/>
  <c r="O8" i="32"/>
  <c r="S8" i="32"/>
  <c r="E54" i="32"/>
  <c r="R56" i="32"/>
  <c r="E102" i="32"/>
  <c r="I102" i="32"/>
  <c r="F104" i="32"/>
  <c r="G106" i="32"/>
  <c r="F8" i="33"/>
  <c r="O8" i="33"/>
  <c r="S8" i="33"/>
  <c r="E54" i="33"/>
  <c r="R56" i="33"/>
  <c r="G106" i="33"/>
  <c r="P8" i="31"/>
  <c r="O56" i="31"/>
  <c r="D106" i="31"/>
  <c r="P8" i="32"/>
  <c r="O56" i="32"/>
  <c r="D106" i="32"/>
  <c r="P8" i="33"/>
  <c r="O56" i="33"/>
  <c r="D106" i="33"/>
  <c r="R103" i="29"/>
  <c r="O103" i="29"/>
  <c r="O103" i="28"/>
  <c r="Q103" i="28"/>
  <c r="Q103" i="29"/>
  <c r="F6" i="28"/>
  <c r="I10" i="28"/>
  <c r="I11" i="28"/>
  <c r="F12" i="28" s="1"/>
  <c r="O54" i="28"/>
  <c r="O54" i="29"/>
  <c r="G6" i="28"/>
  <c r="P6" i="28"/>
  <c r="T6" i="28"/>
  <c r="E8" i="28"/>
  <c r="I8" i="28"/>
  <c r="R8" i="28"/>
  <c r="F10" i="28"/>
  <c r="D54" i="28"/>
  <c r="P54" i="28"/>
  <c r="T54" i="28"/>
  <c r="E56" i="28"/>
  <c r="Q56" i="28"/>
  <c r="T57" i="28"/>
  <c r="Q58" i="28" s="1"/>
  <c r="D102" i="28"/>
  <c r="H102" i="28"/>
  <c r="E104" i="28"/>
  <c r="I104" i="28"/>
  <c r="F106" i="28"/>
  <c r="G108" i="28"/>
  <c r="I109" i="28"/>
  <c r="H110" i="28" s="1"/>
  <c r="G6" i="29"/>
  <c r="P6" i="29"/>
  <c r="T6" i="29"/>
  <c r="E8" i="29"/>
  <c r="I8" i="29"/>
  <c r="R8" i="29"/>
  <c r="F10" i="29"/>
  <c r="P54" i="29"/>
  <c r="T54" i="29"/>
  <c r="E56" i="29"/>
  <c r="T57" i="29"/>
  <c r="Q58" i="29" s="1"/>
  <c r="P103" i="29"/>
  <c r="G108" i="29"/>
  <c r="I109" i="29"/>
  <c r="E10" i="28"/>
  <c r="I10" i="29"/>
  <c r="I11" i="29"/>
  <c r="E12" i="29" s="1"/>
  <c r="H6" i="28"/>
  <c r="T9" i="28"/>
  <c r="T10" i="28" s="1"/>
  <c r="Q54" i="28"/>
  <c r="G106" i="28"/>
  <c r="D6" i="29"/>
  <c r="H6" i="29"/>
  <c r="F8" i="29"/>
  <c r="T9" i="29"/>
  <c r="T10" i="29" s="1"/>
  <c r="G10" i="29"/>
  <c r="Q54" i="29"/>
  <c r="D58" i="29"/>
  <c r="G106" i="29"/>
  <c r="D108" i="29"/>
  <c r="H108" i="29"/>
  <c r="S54" i="28"/>
  <c r="F6" i="29"/>
  <c r="E10" i="29"/>
  <c r="S54" i="29"/>
  <c r="D6" i="28"/>
  <c r="F8" i="28"/>
  <c r="G10" i="28"/>
  <c r="E6" i="28"/>
  <c r="P8" i="28"/>
  <c r="D10" i="28"/>
  <c r="O56" i="28"/>
  <c r="D106" i="28"/>
  <c r="E108" i="28"/>
  <c r="E6" i="29"/>
  <c r="P8" i="29"/>
  <c r="D10" i="29"/>
  <c r="O56" i="29"/>
  <c r="D106" i="29"/>
  <c r="E108" i="29"/>
  <c r="I10" i="27"/>
  <c r="O54" i="27"/>
  <c r="G6" i="27"/>
  <c r="T6" i="27"/>
  <c r="T54" i="27"/>
  <c r="I109" i="27"/>
  <c r="D110" i="27" s="1"/>
  <c r="H6" i="27"/>
  <c r="F8" i="27"/>
  <c r="G10" i="27"/>
  <c r="Q54" i="27"/>
  <c r="F104" i="27"/>
  <c r="G106" i="27"/>
  <c r="D108" i="27"/>
  <c r="H108" i="27"/>
  <c r="F6" i="27"/>
  <c r="E10" i="27"/>
  <c r="S54" i="27"/>
  <c r="P6" i="27"/>
  <c r="F10" i="27"/>
  <c r="P54" i="27"/>
  <c r="G108" i="27"/>
  <c r="D6" i="27"/>
  <c r="Q6" i="27"/>
  <c r="E6" i="27"/>
  <c r="P8" i="27"/>
  <c r="D10" i="27"/>
  <c r="O56" i="27"/>
  <c r="D106" i="27"/>
  <c r="E108" i="27"/>
  <c r="D12" i="27" l="1"/>
  <c r="D58" i="35"/>
  <c r="E58" i="35"/>
  <c r="F12" i="35"/>
  <c r="E12" i="35"/>
  <c r="H12" i="27"/>
  <c r="G12" i="35"/>
  <c r="E12" i="27"/>
  <c r="R58" i="34"/>
  <c r="D12" i="35"/>
  <c r="P103" i="28"/>
  <c r="E58" i="28"/>
  <c r="H110" i="31"/>
  <c r="F58" i="28"/>
  <c r="R58" i="35"/>
  <c r="Q58" i="35"/>
  <c r="O58" i="35"/>
  <c r="T58" i="34"/>
  <c r="O58" i="34"/>
  <c r="P58" i="34"/>
  <c r="Q58" i="34"/>
  <c r="D110" i="33"/>
  <c r="G110" i="33"/>
  <c r="H110" i="33"/>
  <c r="E58" i="29"/>
  <c r="P103" i="27"/>
  <c r="R103" i="27"/>
  <c r="S58" i="27"/>
  <c r="O103" i="27"/>
  <c r="I12" i="27"/>
  <c r="G12" i="27"/>
  <c r="P103" i="30"/>
  <c r="R103" i="30"/>
  <c r="O103" i="30"/>
  <c r="F58" i="30"/>
  <c r="D58" i="30"/>
  <c r="O10" i="31"/>
  <c r="Q10" i="31"/>
  <c r="R10" i="32"/>
  <c r="O10" i="32"/>
  <c r="P10" i="32"/>
  <c r="Q10" i="32"/>
  <c r="S10" i="32"/>
  <c r="Q103" i="34"/>
  <c r="R10" i="34"/>
  <c r="O10" i="35"/>
  <c r="Q10" i="35"/>
  <c r="R10" i="35"/>
  <c r="P10" i="35"/>
  <c r="S10" i="35"/>
  <c r="P58" i="35"/>
  <c r="T58" i="35"/>
  <c r="D110" i="35"/>
  <c r="G110" i="35"/>
  <c r="I110" i="35"/>
  <c r="H110" i="35"/>
  <c r="E110" i="35"/>
  <c r="S10" i="34"/>
  <c r="Q10" i="34"/>
  <c r="O10" i="34"/>
  <c r="T10" i="34"/>
  <c r="O103" i="34"/>
  <c r="H110" i="34"/>
  <c r="D110" i="34"/>
  <c r="F110" i="34"/>
  <c r="E110" i="34"/>
  <c r="P10" i="33"/>
  <c r="Q10" i="33"/>
  <c r="R10" i="33"/>
  <c r="O10" i="33"/>
  <c r="R58" i="33"/>
  <c r="E110" i="33"/>
  <c r="H110" i="32"/>
  <c r="T10" i="31"/>
  <c r="S10" i="31"/>
  <c r="R10" i="31"/>
  <c r="R10" i="30"/>
  <c r="H110" i="30"/>
  <c r="E110" i="30"/>
  <c r="D110" i="30"/>
  <c r="O10" i="27"/>
  <c r="P10" i="27"/>
  <c r="Q10" i="27"/>
  <c r="S10" i="27"/>
  <c r="R10" i="27"/>
  <c r="R58" i="27"/>
  <c r="P58" i="27"/>
  <c r="T58" i="27"/>
  <c r="Q58" i="27"/>
  <c r="D58" i="27"/>
  <c r="E58" i="27"/>
  <c r="H12" i="34"/>
  <c r="I12" i="34"/>
  <c r="E12" i="34"/>
  <c r="G12" i="34"/>
  <c r="F12" i="34"/>
  <c r="O58" i="33"/>
  <c r="P58" i="33"/>
  <c r="T58" i="33"/>
  <c r="Q58" i="33"/>
  <c r="F110" i="33"/>
  <c r="D58" i="33"/>
  <c r="E58" i="33"/>
  <c r="F12" i="33"/>
  <c r="S58" i="32"/>
  <c r="E12" i="32"/>
  <c r="S10" i="29"/>
  <c r="R10" i="29"/>
  <c r="P10" i="29"/>
  <c r="D110" i="31"/>
  <c r="E110" i="31"/>
  <c r="G110" i="31"/>
  <c r="I110" i="31"/>
  <c r="E58" i="31"/>
  <c r="D58" i="31"/>
  <c r="H110" i="27"/>
  <c r="S58" i="28"/>
  <c r="D12" i="28"/>
  <c r="R103" i="35"/>
  <c r="O103" i="35"/>
  <c r="P103" i="35"/>
  <c r="E58" i="34"/>
  <c r="F58" i="34"/>
  <c r="D58" i="34"/>
  <c r="R103" i="31"/>
  <c r="O103" i="31"/>
  <c r="I12" i="30"/>
  <c r="G12" i="30"/>
  <c r="F12" i="30"/>
  <c r="R103" i="32"/>
  <c r="O103" i="32"/>
  <c r="E12" i="31"/>
  <c r="O58" i="32"/>
  <c r="D12" i="30"/>
  <c r="P103" i="32"/>
  <c r="E58" i="32"/>
  <c r="Q58" i="32"/>
  <c r="T58" i="30"/>
  <c r="P58" i="30"/>
  <c r="Q58" i="30"/>
  <c r="I110" i="32"/>
  <c r="G110" i="32"/>
  <c r="F110" i="32"/>
  <c r="O58" i="30"/>
  <c r="P103" i="31"/>
  <c r="E12" i="30"/>
  <c r="I12" i="31"/>
  <c r="D12" i="31"/>
  <c r="H12" i="31"/>
  <c r="G12" i="31"/>
  <c r="T58" i="31"/>
  <c r="R58" i="31"/>
  <c r="S58" i="31"/>
  <c r="T58" i="32"/>
  <c r="R58" i="32"/>
  <c r="R103" i="33"/>
  <c r="O103" i="33"/>
  <c r="T10" i="30"/>
  <c r="Q10" i="30"/>
  <c r="I12" i="32"/>
  <c r="H12" i="32"/>
  <c r="G12" i="32"/>
  <c r="D12" i="32"/>
  <c r="D58" i="32"/>
  <c r="I110" i="30"/>
  <c r="F110" i="30"/>
  <c r="I12" i="33"/>
  <c r="G12" i="33"/>
  <c r="H12" i="33"/>
  <c r="D12" i="33"/>
  <c r="E110" i="32"/>
  <c r="Q58" i="31"/>
  <c r="Q103" i="33"/>
  <c r="P58" i="31"/>
  <c r="S10" i="33"/>
  <c r="H12" i="30"/>
  <c r="O10" i="30"/>
  <c r="R58" i="30"/>
  <c r="P10" i="30"/>
  <c r="P10" i="28"/>
  <c r="I110" i="29"/>
  <c r="F110" i="29"/>
  <c r="H110" i="29"/>
  <c r="Q10" i="29"/>
  <c r="O58" i="28"/>
  <c r="E110" i="29"/>
  <c r="E110" i="28"/>
  <c r="G110" i="28"/>
  <c r="O10" i="29"/>
  <c r="T58" i="29"/>
  <c r="R58" i="29"/>
  <c r="S58" i="29"/>
  <c r="I12" i="29"/>
  <c r="G12" i="29"/>
  <c r="I12" i="28"/>
  <c r="G12" i="28"/>
  <c r="D110" i="29"/>
  <c r="H12" i="28"/>
  <c r="O58" i="29"/>
  <c r="Q10" i="28"/>
  <c r="H12" i="29"/>
  <c r="S10" i="28"/>
  <c r="R10" i="28"/>
  <c r="I110" i="28"/>
  <c r="F110" i="28"/>
  <c r="T58" i="28"/>
  <c r="P58" i="28"/>
  <c r="R58" i="28"/>
  <c r="D110" i="28"/>
  <c r="F12" i="29"/>
  <c r="G110" i="29"/>
  <c r="D12" i="29"/>
  <c r="O10" i="28"/>
  <c r="P58" i="29"/>
  <c r="E12" i="28"/>
  <c r="I110" i="27"/>
  <c r="G110" i="27"/>
  <c r="F110" i="27"/>
  <c r="E110" i="27"/>
  <c r="H109" i="26" l="1"/>
  <c r="G109" i="26"/>
  <c r="F109" i="26"/>
  <c r="E109" i="26"/>
  <c r="D109" i="26"/>
  <c r="I107" i="26"/>
  <c r="I108" i="26" s="1"/>
  <c r="I105" i="26"/>
  <c r="H106" i="26" s="1"/>
  <c r="I103" i="26"/>
  <c r="G104" i="26" s="1"/>
  <c r="Q102" i="26"/>
  <c r="P102" i="26"/>
  <c r="O102" i="26"/>
  <c r="R101" i="26"/>
  <c r="I101" i="26"/>
  <c r="F102" i="26" s="1"/>
  <c r="S57" i="26"/>
  <c r="R57" i="26"/>
  <c r="Q57" i="26"/>
  <c r="P57" i="26"/>
  <c r="O57" i="26"/>
  <c r="E57" i="26"/>
  <c r="D57" i="26"/>
  <c r="F57" i="26" s="1"/>
  <c r="D58" i="26" s="1"/>
  <c r="T55" i="26"/>
  <c r="S56" i="26" s="1"/>
  <c r="F55" i="26"/>
  <c r="F56" i="26" s="1"/>
  <c r="T53" i="26"/>
  <c r="S54" i="26" s="1"/>
  <c r="F53" i="26"/>
  <c r="F54" i="26" s="1"/>
  <c r="H11" i="26"/>
  <c r="G11" i="26"/>
  <c r="F11" i="26"/>
  <c r="E11" i="26"/>
  <c r="D11" i="26"/>
  <c r="S9" i="26"/>
  <c r="R9" i="26"/>
  <c r="Q9" i="26"/>
  <c r="P9" i="26"/>
  <c r="O9" i="26"/>
  <c r="I9" i="26"/>
  <c r="E10" i="26" s="1"/>
  <c r="T7" i="26"/>
  <c r="T8" i="26" s="1"/>
  <c r="I7" i="26"/>
  <c r="G8" i="26" s="1"/>
  <c r="T5" i="26"/>
  <c r="R6" i="26" s="1"/>
  <c r="I5" i="26"/>
  <c r="H109" i="25"/>
  <c r="G109" i="25"/>
  <c r="F109" i="25"/>
  <c r="E109" i="25"/>
  <c r="D109" i="25"/>
  <c r="I107" i="25"/>
  <c r="I108" i="25" s="1"/>
  <c r="I105" i="25"/>
  <c r="H106" i="25" s="1"/>
  <c r="F104" i="25"/>
  <c r="I103" i="25"/>
  <c r="G104" i="25" s="1"/>
  <c r="Q102" i="25"/>
  <c r="P102" i="25"/>
  <c r="O102" i="25"/>
  <c r="R101" i="25"/>
  <c r="I101" i="25"/>
  <c r="F102" i="25" s="1"/>
  <c r="S57" i="25"/>
  <c r="R57" i="25"/>
  <c r="Q57" i="25"/>
  <c r="P57" i="25"/>
  <c r="O57" i="25"/>
  <c r="E57" i="25"/>
  <c r="D57" i="25"/>
  <c r="T55" i="25"/>
  <c r="S56" i="25" s="1"/>
  <c r="F55" i="25"/>
  <c r="F56" i="25" s="1"/>
  <c r="T53" i="25"/>
  <c r="F53" i="25"/>
  <c r="F54" i="25" s="1"/>
  <c r="H11" i="25"/>
  <c r="G11" i="25"/>
  <c r="F11" i="25"/>
  <c r="E11" i="25"/>
  <c r="D11" i="25"/>
  <c r="S9" i="25"/>
  <c r="R9" i="25"/>
  <c r="Q9" i="25"/>
  <c r="P9" i="25"/>
  <c r="O9" i="25"/>
  <c r="I9" i="25"/>
  <c r="I10" i="25" s="1"/>
  <c r="T7" i="25"/>
  <c r="T8" i="25" s="1"/>
  <c r="I7" i="25"/>
  <c r="G8" i="25" s="1"/>
  <c r="T5" i="25"/>
  <c r="R6" i="25" s="1"/>
  <c r="I5" i="25"/>
  <c r="F6" i="25" s="1"/>
  <c r="H109" i="24"/>
  <c r="G109" i="24"/>
  <c r="F109" i="24"/>
  <c r="E109" i="24"/>
  <c r="D109" i="24"/>
  <c r="I107" i="24"/>
  <c r="I108" i="24" s="1"/>
  <c r="I105" i="24"/>
  <c r="H106" i="24" s="1"/>
  <c r="H104" i="24"/>
  <c r="I103" i="24"/>
  <c r="G104" i="24" s="1"/>
  <c r="Q102" i="24"/>
  <c r="P102" i="24"/>
  <c r="O102" i="24"/>
  <c r="R101" i="24"/>
  <c r="I101" i="24"/>
  <c r="F102" i="24" s="1"/>
  <c r="S57" i="24"/>
  <c r="R57" i="24"/>
  <c r="Q57" i="24"/>
  <c r="P57" i="24"/>
  <c r="O57" i="24"/>
  <c r="E57" i="24"/>
  <c r="D57" i="24"/>
  <c r="T55" i="24"/>
  <c r="S56" i="24" s="1"/>
  <c r="F55" i="24"/>
  <c r="F56" i="24" s="1"/>
  <c r="T53" i="24"/>
  <c r="S54" i="24" s="1"/>
  <c r="F53" i="24"/>
  <c r="F54" i="24" s="1"/>
  <c r="H11" i="24"/>
  <c r="G11" i="24"/>
  <c r="F11" i="24"/>
  <c r="E11" i="24"/>
  <c r="D11" i="24"/>
  <c r="S9" i="24"/>
  <c r="R9" i="24"/>
  <c r="Q9" i="24"/>
  <c r="P9" i="24"/>
  <c r="O9" i="24"/>
  <c r="I9" i="24"/>
  <c r="E10" i="24" s="1"/>
  <c r="T7" i="24"/>
  <c r="T8" i="24" s="1"/>
  <c r="I7" i="24"/>
  <c r="F8" i="24" s="1"/>
  <c r="T5" i="24"/>
  <c r="R6" i="24" s="1"/>
  <c r="I5" i="24"/>
  <c r="D6" i="24" s="1"/>
  <c r="H109" i="23"/>
  <c r="G109" i="23"/>
  <c r="F109" i="23"/>
  <c r="E109" i="23"/>
  <c r="D109" i="23"/>
  <c r="I107" i="23"/>
  <c r="I108" i="23" s="1"/>
  <c r="I105" i="23"/>
  <c r="I106" i="23" s="1"/>
  <c r="I103" i="23"/>
  <c r="Q102" i="23"/>
  <c r="P102" i="23"/>
  <c r="O102" i="23"/>
  <c r="R101" i="23"/>
  <c r="I101" i="23"/>
  <c r="F102" i="23" s="1"/>
  <c r="S57" i="23"/>
  <c r="R57" i="23"/>
  <c r="Q57" i="23"/>
  <c r="P57" i="23"/>
  <c r="O57" i="23"/>
  <c r="E57" i="23"/>
  <c r="D57" i="23"/>
  <c r="T55" i="23"/>
  <c r="R56" i="23" s="1"/>
  <c r="F55" i="23"/>
  <c r="F54" i="23"/>
  <c r="T53" i="23"/>
  <c r="T54" i="23" s="1"/>
  <c r="F53" i="23"/>
  <c r="D54" i="23" s="1"/>
  <c r="H11" i="23"/>
  <c r="G11" i="23"/>
  <c r="F11" i="23"/>
  <c r="E11" i="23"/>
  <c r="D11" i="23"/>
  <c r="S9" i="23"/>
  <c r="R9" i="23"/>
  <c r="Q9" i="23"/>
  <c r="P9" i="23"/>
  <c r="O9" i="23"/>
  <c r="I9" i="23"/>
  <c r="F10" i="23" s="1"/>
  <c r="T7" i="23"/>
  <c r="T8" i="23" s="1"/>
  <c r="I7" i="23"/>
  <c r="G8" i="23" s="1"/>
  <c r="T5" i="23"/>
  <c r="T6" i="23" s="1"/>
  <c r="I5" i="23"/>
  <c r="G6" i="23" s="1"/>
  <c r="H109" i="22"/>
  <c r="G109" i="22"/>
  <c r="F109" i="22"/>
  <c r="E109" i="22"/>
  <c r="D109" i="22"/>
  <c r="I107" i="22"/>
  <c r="G108" i="22" s="1"/>
  <c r="I105" i="22"/>
  <c r="G106" i="22" s="1"/>
  <c r="I103" i="22"/>
  <c r="F104" i="22" s="1"/>
  <c r="Q102" i="22"/>
  <c r="O102" i="22"/>
  <c r="R101" i="22"/>
  <c r="I101" i="22"/>
  <c r="I102" i="22" s="1"/>
  <c r="S57" i="22"/>
  <c r="R57" i="22"/>
  <c r="Q57" i="22"/>
  <c r="P57" i="22"/>
  <c r="O57" i="22"/>
  <c r="E57" i="22"/>
  <c r="D57" i="22"/>
  <c r="T55" i="22"/>
  <c r="O56" i="22" s="1"/>
  <c r="F55" i="22"/>
  <c r="F56" i="22" s="1"/>
  <c r="T53" i="22"/>
  <c r="T54" i="22" s="1"/>
  <c r="F53" i="22"/>
  <c r="D54" i="22" s="1"/>
  <c r="H11" i="22"/>
  <c r="G11" i="22"/>
  <c r="F11" i="22"/>
  <c r="E11" i="22"/>
  <c r="D11" i="22"/>
  <c r="S9" i="22"/>
  <c r="R9" i="22"/>
  <c r="Q9" i="22"/>
  <c r="P9" i="22"/>
  <c r="O9" i="22"/>
  <c r="I9" i="22"/>
  <c r="F10" i="22" s="1"/>
  <c r="T7" i="22"/>
  <c r="I7" i="22"/>
  <c r="G8" i="22" s="1"/>
  <c r="T5" i="22"/>
  <c r="T6" i="22" s="1"/>
  <c r="I5" i="22"/>
  <c r="G6" i="22" s="1"/>
  <c r="H109" i="15"/>
  <c r="G109" i="15"/>
  <c r="F109" i="15"/>
  <c r="E109" i="15"/>
  <c r="D109" i="15"/>
  <c r="I107" i="15"/>
  <c r="I108" i="15" s="1"/>
  <c r="I105" i="15"/>
  <c r="H106" i="15" s="1"/>
  <c r="I103" i="15"/>
  <c r="G104" i="15" s="1"/>
  <c r="Q102" i="15"/>
  <c r="P102" i="15"/>
  <c r="O102" i="15"/>
  <c r="R102" i="15" s="1"/>
  <c r="R101" i="15"/>
  <c r="I101" i="15"/>
  <c r="F102" i="15" s="1"/>
  <c r="S57" i="15"/>
  <c r="R57" i="15"/>
  <c r="Q57" i="15"/>
  <c r="P57" i="15"/>
  <c r="O57" i="15"/>
  <c r="E57" i="15"/>
  <c r="D57" i="15"/>
  <c r="T55" i="15"/>
  <c r="S56" i="15" s="1"/>
  <c r="F55" i="15"/>
  <c r="F56" i="15" s="1"/>
  <c r="T53" i="15"/>
  <c r="R54" i="15" s="1"/>
  <c r="F53" i="15"/>
  <c r="F54" i="15" s="1"/>
  <c r="H11" i="15"/>
  <c r="G11" i="15"/>
  <c r="F11" i="15"/>
  <c r="E11" i="15"/>
  <c r="D11" i="15"/>
  <c r="S9" i="15"/>
  <c r="R9" i="15"/>
  <c r="Q9" i="15"/>
  <c r="P9" i="15"/>
  <c r="O9" i="15"/>
  <c r="I9" i="15"/>
  <c r="H10" i="15" s="1"/>
  <c r="T7" i="15"/>
  <c r="T8" i="15" s="1"/>
  <c r="I7" i="15"/>
  <c r="F8" i="15" s="1"/>
  <c r="T5" i="15"/>
  <c r="R6" i="15" s="1"/>
  <c r="I5" i="15"/>
  <c r="I6" i="15" s="1"/>
  <c r="S6" i="15" l="1"/>
  <c r="E54" i="23"/>
  <c r="G102" i="24"/>
  <c r="H108" i="25"/>
  <c r="H108" i="23"/>
  <c r="G106" i="23"/>
  <c r="E54" i="26"/>
  <c r="I10" i="26"/>
  <c r="D8" i="26"/>
  <c r="I106" i="25"/>
  <c r="E102" i="25"/>
  <c r="O6" i="24"/>
  <c r="D108" i="24"/>
  <c r="E106" i="24"/>
  <c r="I106" i="24"/>
  <c r="D104" i="24"/>
  <c r="F104" i="24"/>
  <c r="I102" i="24"/>
  <c r="E102" i="24"/>
  <c r="F57" i="23"/>
  <c r="F58" i="23" s="1"/>
  <c r="E6" i="23"/>
  <c r="R102" i="22"/>
  <c r="R103" i="22" s="1"/>
  <c r="D6" i="22"/>
  <c r="R8" i="15"/>
  <c r="Q54" i="22"/>
  <c r="E6" i="22"/>
  <c r="Q54" i="23"/>
  <c r="R54" i="23"/>
  <c r="O8" i="23"/>
  <c r="D108" i="23"/>
  <c r="F108" i="23"/>
  <c r="E102" i="23"/>
  <c r="E58" i="23"/>
  <c r="H10" i="23"/>
  <c r="D10" i="23"/>
  <c r="G10" i="23"/>
  <c r="H6" i="23"/>
  <c r="I6" i="23"/>
  <c r="D6" i="23"/>
  <c r="R56" i="24"/>
  <c r="T56" i="24"/>
  <c r="P56" i="24"/>
  <c r="O8" i="24"/>
  <c r="Q8" i="24"/>
  <c r="S8" i="24"/>
  <c r="Q6" i="24"/>
  <c r="S6" i="24"/>
  <c r="D56" i="24"/>
  <c r="E54" i="24"/>
  <c r="D8" i="24"/>
  <c r="F6" i="24"/>
  <c r="R56" i="25"/>
  <c r="D108" i="25"/>
  <c r="F108" i="25"/>
  <c r="E106" i="25"/>
  <c r="H104" i="25"/>
  <c r="D104" i="25"/>
  <c r="G102" i="25"/>
  <c r="I102" i="25"/>
  <c r="F57" i="25"/>
  <c r="D58" i="25" s="1"/>
  <c r="D56" i="25"/>
  <c r="E54" i="25"/>
  <c r="D8" i="25"/>
  <c r="H8" i="25"/>
  <c r="Q8" i="26"/>
  <c r="D56" i="26"/>
  <c r="Q6" i="26"/>
  <c r="R56" i="26"/>
  <c r="O54" i="26"/>
  <c r="D108" i="26"/>
  <c r="H108" i="26"/>
  <c r="R56" i="22"/>
  <c r="F102" i="22"/>
  <c r="D106" i="22"/>
  <c r="H106" i="22"/>
  <c r="F8" i="22"/>
  <c r="G10" i="22"/>
  <c r="Q8" i="15"/>
  <c r="T9" i="15"/>
  <c r="T10" i="15" s="1"/>
  <c r="O6" i="15"/>
  <c r="D106" i="15"/>
  <c r="E104" i="15"/>
  <c r="D102" i="15"/>
  <c r="F57" i="15"/>
  <c r="E58" i="15" s="1"/>
  <c r="D54" i="15"/>
  <c r="E8" i="15"/>
  <c r="S6" i="26"/>
  <c r="O6" i="26"/>
  <c r="S8" i="26"/>
  <c r="O8" i="26"/>
  <c r="T56" i="26"/>
  <c r="P56" i="26"/>
  <c r="F108" i="26"/>
  <c r="E106" i="26"/>
  <c r="I106" i="26"/>
  <c r="E104" i="26"/>
  <c r="F104" i="26"/>
  <c r="H104" i="26"/>
  <c r="D104" i="26"/>
  <c r="I104" i="26"/>
  <c r="H102" i="26"/>
  <c r="G102" i="26"/>
  <c r="D102" i="26"/>
  <c r="I102" i="26"/>
  <c r="E102" i="26"/>
  <c r="F58" i="26"/>
  <c r="T56" i="25"/>
  <c r="P56" i="25"/>
  <c r="Q8" i="25"/>
  <c r="S8" i="25"/>
  <c r="O8" i="25"/>
  <c r="O6" i="25"/>
  <c r="S6" i="25"/>
  <c r="Q6" i="25"/>
  <c r="E10" i="25"/>
  <c r="I11" i="25"/>
  <c r="D12" i="25" s="1"/>
  <c r="F108" i="24"/>
  <c r="H108" i="24"/>
  <c r="Q6" i="23"/>
  <c r="R6" i="23"/>
  <c r="Q103" i="22"/>
  <c r="R54" i="22"/>
  <c r="R6" i="22"/>
  <c r="Q6" i="22"/>
  <c r="H108" i="22"/>
  <c r="I108" i="22"/>
  <c r="D108" i="22"/>
  <c r="E108" i="22"/>
  <c r="I109" i="22"/>
  <c r="H110" i="22" s="1"/>
  <c r="F57" i="22"/>
  <c r="F58" i="22" s="1"/>
  <c r="H10" i="22"/>
  <c r="D10" i="22"/>
  <c r="H6" i="22"/>
  <c r="I6" i="22"/>
  <c r="P56" i="15"/>
  <c r="Q56" i="15"/>
  <c r="T56" i="15"/>
  <c r="F108" i="15"/>
  <c r="E106" i="15"/>
  <c r="F106" i="15"/>
  <c r="I106" i="15"/>
  <c r="H104" i="15"/>
  <c r="I104" i="15"/>
  <c r="D104" i="15"/>
  <c r="G102" i="15"/>
  <c r="H102" i="15"/>
  <c r="D56" i="15"/>
  <c r="E56" i="15"/>
  <c r="G8" i="15"/>
  <c r="H8" i="15"/>
  <c r="D8" i="15"/>
  <c r="I8" i="15"/>
  <c r="I11" i="15"/>
  <c r="I12" i="15" s="1"/>
  <c r="H8" i="26"/>
  <c r="R8" i="22"/>
  <c r="Q8" i="22"/>
  <c r="I11" i="22"/>
  <c r="E56" i="23"/>
  <c r="D56" i="23"/>
  <c r="G104" i="23"/>
  <c r="I104" i="23"/>
  <c r="E104" i="23"/>
  <c r="D104" i="23"/>
  <c r="S8" i="22"/>
  <c r="T9" i="22"/>
  <c r="T10" i="22" s="1"/>
  <c r="I8" i="23"/>
  <c r="E8" i="23"/>
  <c r="H8" i="23"/>
  <c r="D8" i="23"/>
  <c r="Q56" i="23"/>
  <c r="T56" i="23"/>
  <c r="P56" i="23"/>
  <c r="I11" i="26"/>
  <c r="D12" i="26" s="1"/>
  <c r="T8" i="22"/>
  <c r="E54" i="22"/>
  <c r="E56" i="22"/>
  <c r="D56" i="22"/>
  <c r="I104" i="22"/>
  <c r="E104" i="22"/>
  <c r="H104" i="22"/>
  <c r="D104" i="22"/>
  <c r="G104" i="22"/>
  <c r="R8" i="23"/>
  <c r="Q8" i="23"/>
  <c r="P8" i="23"/>
  <c r="I11" i="23"/>
  <c r="H12" i="23" s="1"/>
  <c r="F56" i="23"/>
  <c r="D58" i="23"/>
  <c r="R54" i="25"/>
  <c r="Q54" i="25"/>
  <c r="T54" i="25"/>
  <c r="P54" i="25"/>
  <c r="S54" i="25"/>
  <c r="O54" i="25"/>
  <c r="P8" i="22"/>
  <c r="H104" i="23"/>
  <c r="T57" i="25"/>
  <c r="Q58" i="25" s="1"/>
  <c r="H102" i="22"/>
  <c r="D102" i="22"/>
  <c r="G102" i="22"/>
  <c r="S56" i="23"/>
  <c r="I8" i="22"/>
  <c r="E8" i="22"/>
  <c r="H8" i="22"/>
  <c r="D8" i="22"/>
  <c r="O8" i="22"/>
  <c r="F54" i="22"/>
  <c r="Q56" i="22"/>
  <c r="T56" i="22"/>
  <c r="P56" i="22"/>
  <c r="S56" i="22"/>
  <c r="E102" i="22"/>
  <c r="F106" i="22"/>
  <c r="I106" i="22"/>
  <c r="E106" i="22"/>
  <c r="F8" i="23"/>
  <c r="S8" i="23"/>
  <c r="T9" i="23"/>
  <c r="T10" i="23" s="1"/>
  <c r="O56" i="23"/>
  <c r="H102" i="23"/>
  <c r="D102" i="23"/>
  <c r="G102" i="23"/>
  <c r="I102" i="23"/>
  <c r="R102" i="23"/>
  <c r="O103" i="23" s="1"/>
  <c r="F104" i="23"/>
  <c r="T9" i="24"/>
  <c r="P10" i="24" s="1"/>
  <c r="I109" i="24"/>
  <c r="H110" i="24" s="1"/>
  <c r="R54" i="24"/>
  <c r="Q54" i="24"/>
  <c r="T54" i="24"/>
  <c r="P54" i="24"/>
  <c r="T57" i="24"/>
  <c r="R102" i="25"/>
  <c r="P103" i="25" s="1"/>
  <c r="I6" i="26"/>
  <c r="E6" i="26"/>
  <c r="H6" i="26"/>
  <c r="D6" i="26"/>
  <c r="G6" i="26"/>
  <c r="F6" i="22"/>
  <c r="O6" i="22"/>
  <c r="S6" i="22"/>
  <c r="E10" i="22"/>
  <c r="I10" i="22"/>
  <c r="O54" i="22"/>
  <c r="S54" i="22"/>
  <c r="F108" i="22"/>
  <c r="F6" i="23"/>
  <c r="O6" i="23"/>
  <c r="S6" i="23"/>
  <c r="E10" i="23"/>
  <c r="I10" i="23"/>
  <c r="O54" i="23"/>
  <c r="S54" i="23"/>
  <c r="H106" i="23"/>
  <c r="D106" i="23"/>
  <c r="F106" i="23"/>
  <c r="I109" i="23"/>
  <c r="I6" i="24"/>
  <c r="E6" i="24"/>
  <c r="G6" i="24"/>
  <c r="H6" i="24"/>
  <c r="G8" i="24"/>
  <c r="I8" i="24"/>
  <c r="E8" i="24"/>
  <c r="H8" i="24"/>
  <c r="H10" i="24"/>
  <c r="D10" i="24"/>
  <c r="F10" i="24"/>
  <c r="G10" i="24"/>
  <c r="I11" i="24"/>
  <c r="H12" i="24" s="1"/>
  <c r="R102" i="24"/>
  <c r="P103" i="24" s="1"/>
  <c r="I6" i="25"/>
  <c r="E6" i="25"/>
  <c r="H6" i="25"/>
  <c r="D6" i="25"/>
  <c r="G6" i="25"/>
  <c r="H10" i="26"/>
  <c r="D10" i="26"/>
  <c r="G10" i="26"/>
  <c r="F10" i="26"/>
  <c r="E58" i="26"/>
  <c r="R102" i="26"/>
  <c r="P103" i="26" s="1"/>
  <c r="I109" i="26"/>
  <c r="H110" i="26" s="1"/>
  <c r="P6" i="22"/>
  <c r="P54" i="22"/>
  <c r="T57" i="22"/>
  <c r="Q58" i="22" s="1"/>
  <c r="P6" i="23"/>
  <c r="P54" i="23"/>
  <c r="T57" i="23"/>
  <c r="E106" i="23"/>
  <c r="I10" i="24"/>
  <c r="O54" i="24"/>
  <c r="H10" i="25"/>
  <c r="D10" i="25"/>
  <c r="G10" i="25"/>
  <c r="F10" i="25"/>
  <c r="I109" i="25"/>
  <c r="F6" i="26"/>
  <c r="R54" i="26"/>
  <c r="Q54" i="26"/>
  <c r="T54" i="26"/>
  <c r="P54" i="26"/>
  <c r="T57" i="26"/>
  <c r="Q58" i="26" s="1"/>
  <c r="G108" i="23"/>
  <c r="P6" i="24"/>
  <c r="T6" i="24"/>
  <c r="R8" i="24"/>
  <c r="D54" i="24"/>
  <c r="E56" i="24"/>
  <c r="Q56" i="24"/>
  <c r="D102" i="24"/>
  <c r="H102" i="24"/>
  <c r="E104" i="24"/>
  <c r="I104" i="24"/>
  <c r="F106" i="24"/>
  <c r="G108" i="24"/>
  <c r="P6" i="25"/>
  <c r="T6" i="25"/>
  <c r="E8" i="25"/>
  <c r="I8" i="25"/>
  <c r="R8" i="25"/>
  <c r="D54" i="25"/>
  <c r="E56" i="25"/>
  <c r="Q56" i="25"/>
  <c r="D102" i="25"/>
  <c r="H102" i="25"/>
  <c r="E104" i="25"/>
  <c r="I104" i="25"/>
  <c r="F106" i="25"/>
  <c r="G108" i="25"/>
  <c r="P6" i="26"/>
  <c r="T6" i="26"/>
  <c r="E8" i="26"/>
  <c r="I8" i="26"/>
  <c r="R8" i="26"/>
  <c r="D54" i="26"/>
  <c r="E56" i="26"/>
  <c r="Q56" i="26"/>
  <c r="F106" i="26"/>
  <c r="G108" i="26"/>
  <c r="G106" i="24"/>
  <c r="F8" i="25"/>
  <c r="T9" i="25"/>
  <c r="T10" i="25" s="1"/>
  <c r="G106" i="25"/>
  <c r="F8" i="26"/>
  <c r="T9" i="26"/>
  <c r="T10" i="26" s="1"/>
  <c r="G106" i="26"/>
  <c r="E108" i="23"/>
  <c r="P8" i="24"/>
  <c r="O56" i="24"/>
  <c r="F57" i="24"/>
  <c r="D106" i="24"/>
  <c r="E108" i="24"/>
  <c r="P8" i="25"/>
  <c r="O56" i="25"/>
  <c r="D106" i="25"/>
  <c r="E108" i="25"/>
  <c r="P8" i="26"/>
  <c r="O56" i="26"/>
  <c r="D106" i="26"/>
  <c r="E108" i="26"/>
  <c r="P103" i="15"/>
  <c r="R103" i="15"/>
  <c r="O103" i="15"/>
  <c r="Q103" i="15"/>
  <c r="F6" i="15"/>
  <c r="E10" i="15"/>
  <c r="O54" i="15"/>
  <c r="G6" i="15"/>
  <c r="P6" i="15"/>
  <c r="T6" i="15"/>
  <c r="F10" i="15"/>
  <c r="P54" i="15"/>
  <c r="T54" i="15"/>
  <c r="T57" i="15"/>
  <c r="S58" i="15" s="1"/>
  <c r="G108" i="15"/>
  <c r="I109" i="15"/>
  <c r="E110" i="15" s="1"/>
  <c r="D6" i="15"/>
  <c r="H6" i="15"/>
  <c r="Q6" i="15"/>
  <c r="O8" i="15"/>
  <c r="S8" i="15"/>
  <c r="G10" i="15"/>
  <c r="E54" i="15"/>
  <c r="Q54" i="15"/>
  <c r="R56" i="15"/>
  <c r="E102" i="15"/>
  <c r="I102" i="15"/>
  <c r="F104" i="15"/>
  <c r="G106" i="15"/>
  <c r="D108" i="15"/>
  <c r="H108" i="15"/>
  <c r="I10" i="15"/>
  <c r="S54" i="15"/>
  <c r="E6" i="15"/>
  <c r="P8" i="15"/>
  <c r="D10" i="15"/>
  <c r="O56" i="15"/>
  <c r="E108" i="15"/>
  <c r="Q10" i="15" l="1"/>
  <c r="P10" i="15"/>
  <c r="P103" i="22"/>
  <c r="O103" i="22"/>
  <c r="O10" i="24"/>
  <c r="E58" i="25"/>
  <c r="F58" i="25"/>
  <c r="F12" i="25"/>
  <c r="E58" i="22"/>
  <c r="D58" i="22"/>
  <c r="D58" i="15"/>
  <c r="F58" i="15"/>
  <c r="R10" i="15"/>
  <c r="O10" i="15"/>
  <c r="S10" i="15"/>
  <c r="E110" i="22"/>
  <c r="S10" i="23"/>
  <c r="G12" i="23"/>
  <c r="S10" i="24"/>
  <c r="Q10" i="24"/>
  <c r="F12" i="24"/>
  <c r="E12" i="25"/>
  <c r="G110" i="22"/>
  <c r="G12" i="15"/>
  <c r="E12" i="15"/>
  <c r="F12" i="15"/>
  <c r="D12" i="15"/>
  <c r="H12" i="15"/>
  <c r="O10" i="26"/>
  <c r="R10" i="26"/>
  <c r="P10" i="26"/>
  <c r="S10" i="26"/>
  <c r="Q10" i="26"/>
  <c r="E110" i="26"/>
  <c r="O10" i="25"/>
  <c r="S10" i="25"/>
  <c r="I12" i="25"/>
  <c r="H12" i="25"/>
  <c r="G12" i="25"/>
  <c r="R58" i="22"/>
  <c r="P10" i="22"/>
  <c r="F110" i="22"/>
  <c r="I110" i="22"/>
  <c r="D110" i="22"/>
  <c r="D110" i="15"/>
  <c r="H12" i="26"/>
  <c r="F12" i="26"/>
  <c r="I110" i="25"/>
  <c r="F110" i="25"/>
  <c r="T58" i="23"/>
  <c r="Q58" i="23"/>
  <c r="P58" i="23"/>
  <c r="I110" i="23"/>
  <c r="H110" i="23"/>
  <c r="F110" i="23"/>
  <c r="S58" i="23"/>
  <c r="I12" i="22"/>
  <c r="F12" i="22"/>
  <c r="E12" i="22"/>
  <c r="O58" i="26"/>
  <c r="D110" i="23"/>
  <c r="R103" i="26"/>
  <c r="Q103" i="26"/>
  <c r="O103" i="26"/>
  <c r="R103" i="24"/>
  <c r="Q103" i="24"/>
  <c r="O103" i="24"/>
  <c r="I110" i="24"/>
  <c r="F110" i="24"/>
  <c r="G12" i="22"/>
  <c r="T58" i="25"/>
  <c r="P58" i="25"/>
  <c r="R58" i="25"/>
  <c r="O10" i="23"/>
  <c r="D12" i="22"/>
  <c r="P10" i="23"/>
  <c r="D58" i="24"/>
  <c r="F58" i="24"/>
  <c r="G110" i="24"/>
  <c r="E110" i="23"/>
  <c r="E110" i="24"/>
  <c r="I110" i="26"/>
  <c r="F110" i="26"/>
  <c r="Q10" i="25"/>
  <c r="I12" i="24"/>
  <c r="G12" i="24"/>
  <c r="R103" i="25"/>
  <c r="Q103" i="25"/>
  <c r="O103" i="25"/>
  <c r="D12" i="24"/>
  <c r="D110" i="24"/>
  <c r="S58" i="22"/>
  <c r="R10" i="22"/>
  <c r="O58" i="25"/>
  <c r="H12" i="22"/>
  <c r="E58" i="24"/>
  <c r="E12" i="23"/>
  <c r="F12" i="23"/>
  <c r="I12" i="23"/>
  <c r="I12" i="26"/>
  <c r="G12" i="26"/>
  <c r="R10" i="25"/>
  <c r="O10" i="22"/>
  <c r="T58" i="26"/>
  <c r="P58" i="26"/>
  <c r="R58" i="26"/>
  <c r="T58" i="24"/>
  <c r="P58" i="24"/>
  <c r="R58" i="24"/>
  <c r="O58" i="23"/>
  <c r="D110" i="25"/>
  <c r="O58" i="24"/>
  <c r="G110" i="23"/>
  <c r="R58" i="23"/>
  <c r="S58" i="26"/>
  <c r="H110" i="25"/>
  <c r="Q58" i="24"/>
  <c r="T58" i="22"/>
  <c r="P58" i="22"/>
  <c r="S58" i="24"/>
  <c r="D110" i="26"/>
  <c r="G110" i="25"/>
  <c r="E12" i="24"/>
  <c r="G110" i="26"/>
  <c r="P10" i="25"/>
  <c r="E110" i="25"/>
  <c r="T10" i="24"/>
  <c r="R10" i="24"/>
  <c r="Q103" i="23"/>
  <c r="R103" i="23"/>
  <c r="O58" i="22"/>
  <c r="R10" i="23"/>
  <c r="S10" i="22"/>
  <c r="D12" i="23"/>
  <c r="P103" i="23"/>
  <c r="S58" i="25"/>
  <c r="Q10" i="23"/>
  <c r="Q10" i="22"/>
  <c r="P58" i="15"/>
  <c r="Q58" i="15"/>
  <c r="R58" i="15"/>
  <c r="T58" i="15"/>
  <c r="I110" i="15"/>
  <c r="G110" i="15"/>
  <c r="F110" i="15"/>
  <c r="O58" i="15"/>
  <c r="H110" i="15"/>
  <c r="H109" i="12" l="1"/>
  <c r="G109" i="12"/>
  <c r="F109" i="12"/>
  <c r="E109" i="12"/>
  <c r="D109" i="12"/>
  <c r="I107" i="12"/>
  <c r="I108" i="12" s="1"/>
  <c r="I105" i="12"/>
  <c r="H106" i="12" s="1"/>
  <c r="I103" i="12"/>
  <c r="G104" i="12" s="1"/>
  <c r="Q102" i="12"/>
  <c r="P102" i="12"/>
  <c r="O102" i="12"/>
  <c r="R101" i="12"/>
  <c r="I101" i="12"/>
  <c r="F102" i="12" s="1"/>
  <c r="S57" i="12"/>
  <c r="R57" i="12"/>
  <c r="Q57" i="12"/>
  <c r="P57" i="12"/>
  <c r="O57" i="12"/>
  <c r="E57" i="12"/>
  <c r="D57" i="12"/>
  <c r="T55" i="12"/>
  <c r="S56" i="12" s="1"/>
  <c r="F55" i="12"/>
  <c r="F56" i="12" s="1"/>
  <c r="T53" i="12"/>
  <c r="R54" i="12" s="1"/>
  <c r="F53" i="12"/>
  <c r="F54" i="12" s="1"/>
  <c r="H11" i="12"/>
  <c r="G11" i="12"/>
  <c r="F11" i="12"/>
  <c r="E11" i="12"/>
  <c r="D11" i="12"/>
  <c r="S9" i="12"/>
  <c r="R9" i="12"/>
  <c r="Q9" i="12"/>
  <c r="P9" i="12"/>
  <c r="O9" i="12"/>
  <c r="I9" i="12"/>
  <c r="H10" i="12" s="1"/>
  <c r="T7" i="12"/>
  <c r="T8" i="12" s="1"/>
  <c r="I7" i="12"/>
  <c r="G8" i="12" s="1"/>
  <c r="T5" i="12"/>
  <c r="R6" i="12" s="1"/>
  <c r="I5" i="12"/>
  <c r="I6" i="12" s="1"/>
  <c r="H109" i="10"/>
  <c r="G109" i="10"/>
  <c r="F109" i="10"/>
  <c r="E109" i="10"/>
  <c r="D109" i="10"/>
  <c r="I107" i="10"/>
  <c r="I108" i="10" s="1"/>
  <c r="I105" i="10"/>
  <c r="H106" i="10" s="1"/>
  <c r="I103" i="10"/>
  <c r="G104" i="10" s="1"/>
  <c r="Q102" i="10"/>
  <c r="P102" i="10"/>
  <c r="O102" i="10"/>
  <c r="R101" i="10"/>
  <c r="I101" i="10"/>
  <c r="F102" i="10" s="1"/>
  <c r="S57" i="10"/>
  <c r="R57" i="10"/>
  <c r="Q57" i="10"/>
  <c r="P57" i="10"/>
  <c r="O57" i="10"/>
  <c r="E57" i="10"/>
  <c r="D57" i="10"/>
  <c r="T55" i="10"/>
  <c r="S56" i="10" s="1"/>
  <c r="F55" i="10"/>
  <c r="F56" i="10" s="1"/>
  <c r="T53" i="10"/>
  <c r="R54" i="10" s="1"/>
  <c r="F53" i="10"/>
  <c r="F54" i="10" s="1"/>
  <c r="H11" i="10"/>
  <c r="G11" i="10"/>
  <c r="F11" i="10"/>
  <c r="E11" i="10"/>
  <c r="D11" i="10"/>
  <c r="S9" i="10"/>
  <c r="R9" i="10"/>
  <c r="Q9" i="10"/>
  <c r="P9" i="10"/>
  <c r="O9" i="10"/>
  <c r="I9" i="10"/>
  <c r="H10" i="10" s="1"/>
  <c r="T7" i="10"/>
  <c r="T8" i="10" s="1"/>
  <c r="I7" i="10"/>
  <c r="G8" i="10" s="1"/>
  <c r="T5" i="10"/>
  <c r="O6" i="10" s="1"/>
  <c r="I5" i="10"/>
  <c r="I6" i="10" s="1"/>
  <c r="H109" i="9"/>
  <c r="G109" i="9"/>
  <c r="F109" i="9"/>
  <c r="E109" i="9"/>
  <c r="D109" i="9"/>
  <c r="I107" i="9"/>
  <c r="I108" i="9" s="1"/>
  <c r="I105" i="9"/>
  <c r="H106" i="9" s="1"/>
  <c r="I103" i="9"/>
  <c r="G104" i="9" s="1"/>
  <c r="Q102" i="9"/>
  <c r="P102" i="9"/>
  <c r="O102" i="9"/>
  <c r="R101" i="9"/>
  <c r="I101" i="9"/>
  <c r="F102" i="9" s="1"/>
  <c r="S57" i="9"/>
  <c r="R57" i="9"/>
  <c r="Q57" i="9"/>
  <c r="P57" i="9"/>
  <c r="O57" i="9"/>
  <c r="E57" i="9"/>
  <c r="D57" i="9"/>
  <c r="T55" i="9"/>
  <c r="S56" i="9" s="1"/>
  <c r="F55" i="9"/>
  <c r="F56" i="9" s="1"/>
  <c r="T53" i="9"/>
  <c r="R54" i="9" s="1"/>
  <c r="F53" i="9"/>
  <c r="F54" i="9" s="1"/>
  <c r="H11" i="9"/>
  <c r="G11" i="9"/>
  <c r="F11" i="9"/>
  <c r="E11" i="9"/>
  <c r="D11" i="9"/>
  <c r="S9" i="9"/>
  <c r="R9" i="9"/>
  <c r="Q9" i="9"/>
  <c r="P9" i="9"/>
  <c r="O9" i="9"/>
  <c r="I9" i="9"/>
  <c r="H10" i="9" s="1"/>
  <c r="T7" i="9"/>
  <c r="T8" i="9" s="1"/>
  <c r="I7" i="9"/>
  <c r="G8" i="9" s="1"/>
  <c r="T5" i="9"/>
  <c r="R6" i="9" s="1"/>
  <c r="I5" i="9"/>
  <c r="I6" i="9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5"/>
  <c r="G109" i="5"/>
  <c r="F109" i="5"/>
  <c r="E109" i="5"/>
  <c r="D109" i="5"/>
  <c r="I107" i="5"/>
  <c r="I108" i="5" s="1"/>
  <c r="I105" i="5"/>
  <c r="H106" i="5" s="1"/>
  <c r="I103" i="5"/>
  <c r="G104" i="5" s="1"/>
  <c r="Q102" i="5"/>
  <c r="P102" i="5"/>
  <c r="O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F108" i="5" l="1"/>
  <c r="R102" i="9"/>
  <c r="R103" i="9" s="1"/>
  <c r="R8" i="10"/>
  <c r="D108" i="12"/>
  <c r="S8" i="5"/>
  <c r="D56" i="5"/>
  <c r="R102" i="8"/>
  <c r="R103" i="8" s="1"/>
  <c r="T9" i="8"/>
  <c r="T10" i="8" s="1"/>
  <c r="D54" i="10"/>
  <c r="I104" i="12"/>
  <c r="E54" i="12"/>
  <c r="T9" i="12"/>
  <c r="T10" i="12" s="1"/>
  <c r="O6" i="12"/>
  <c r="T56" i="12"/>
  <c r="F108" i="12"/>
  <c r="H108" i="12"/>
  <c r="E106" i="12"/>
  <c r="D104" i="12"/>
  <c r="F104" i="12"/>
  <c r="D56" i="12"/>
  <c r="F57" i="12"/>
  <c r="D58" i="12" s="1"/>
  <c r="H8" i="12"/>
  <c r="R102" i="10"/>
  <c r="O103" i="10" s="1"/>
  <c r="F108" i="10"/>
  <c r="F106" i="10"/>
  <c r="I106" i="10"/>
  <c r="D104" i="10"/>
  <c r="F104" i="10"/>
  <c r="I104" i="10"/>
  <c r="D102" i="10"/>
  <c r="E102" i="10"/>
  <c r="H102" i="10"/>
  <c r="I102" i="10"/>
  <c r="F57" i="10"/>
  <c r="F58" i="10" s="1"/>
  <c r="D56" i="10"/>
  <c r="I8" i="10"/>
  <c r="Q6" i="9"/>
  <c r="R56" i="9"/>
  <c r="T56" i="9"/>
  <c r="P103" i="9"/>
  <c r="F108" i="9"/>
  <c r="H108" i="9"/>
  <c r="D104" i="9"/>
  <c r="H104" i="9"/>
  <c r="D8" i="9"/>
  <c r="R8" i="8"/>
  <c r="Q8" i="8"/>
  <c r="R56" i="8"/>
  <c r="F106" i="8"/>
  <c r="D102" i="8"/>
  <c r="I102" i="8"/>
  <c r="E54" i="8"/>
  <c r="O8" i="5"/>
  <c r="Q8" i="5"/>
  <c r="T56" i="5"/>
  <c r="P56" i="5"/>
  <c r="R56" i="5"/>
  <c r="E106" i="5"/>
  <c r="I106" i="5"/>
  <c r="D104" i="5"/>
  <c r="F104" i="5"/>
  <c r="H104" i="5"/>
  <c r="I102" i="5"/>
  <c r="E102" i="5"/>
  <c r="G102" i="5"/>
  <c r="F57" i="5"/>
  <c r="F58" i="5" s="1"/>
  <c r="E54" i="5"/>
  <c r="R102" i="12"/>
  <c r="Q103" i="12" s="1"/>
  <c r="P56" i="12"/>
  <c r="Q56" i="12"/>
  <c r="R56" i="12"/>
  <c r="O8" i="12"/>
  <c r="Q8" i="12"/>
  <c r="S8" i="12"/>
  <c r="Q6" i="12"/>
  <c r="S6" i="12"/>
  <c r="E104" i="12"/>
  <c r="H104" i="12"/>
  <c r="E102" i="12"/>
  <c r="G102" i="12"/>
  <c r="H102" i="12"/>
  <c r="D102" i="12"/>
  <c r="I102" i="12"/>
  <c r="D54" i="12"/>
  <c r="D8" i="12"/>
  <c r="T56" i="10"/>
  <c r="R56" i="10"/>
  <c r="P56" i="10"/>
  <c r="Q56" i="10"/>
  <c r="Q8" i="10"/>
  <c r="T9" i="10"/>
  <c r="T10" i="10" s="1"/>
  <c r="R6" i="10"/>
  <c r="P6" i="10"/>
  <c r="S6" i="10"/>
  <c r="E106" i="10"/>
  <c r="E104" i="10"/>
  <c r="H104" i="10"/>
  <c r="G102" i="10"/>
  <c r="E56" i="10"/>
  <c r="E54" i="10"/>
  <c r="D8" i="10"/>
  <c r="E8" i="10"/>
  <c r="H8" i="10"/>
  <c r="I11" i="10"/>
  <c r="D12" i="10" s="1"/>
  <c r="P56" i="9"/>
  <c r="O8" i="9"/>
  <c r="Q8" i="9"/>
  <c r="S8" i="9"/>
  <c r="S6" i="9"/>
  <c r="O6" i="9"/>
  <c r="D108" i="9"/>
  <c r="I109" i="9"/>
  <c r="F110" i="9" s="1"/>
  <c r="F104" i="9"/>
  <c r="E102" i="9"/>
  <c r="I102" i="9"/>
  <c r="G102" i="9"/>
  <c r="D56" i="9"/>
  <c r="F57" i="9"/>
  <c r="E58" i="9" s="1"/>
  <c r="E54" i="9"/>
  <c r="H8" i="9"/>
  <c r="T56" i="8"/>
  <c r="P56" i="8"/>
  <c r="Q56" i="8"/>
  <c r="S8" i="8"/>
  <c r="O8" i="8"/>
  <c r="O6" i="8"/>
  <c r="S6" i="8"/>
  <c r="F108" i="8"/>
  <c r="I106" i="8"/>
  <c r="E106" i="8"/>
  <c r="H104" i="8"/>
  <c r="D104" i="8"/>
  <c r="I104" i="8"/>
  <c r="E104" i="8"/>
  <c r="F104" i="8"/>
  <c r="E102" i="8"/>
  <c r="G102" i="8"/>
  <c r="H102" i="8"/>
  <c r="D54" i="8"/>
  <c r="O10" i="12"/>
  <c r="F6" i="12"/>
  <c r="E10" i="12"/>
  <c r="I10" i="12"/>
  <c r="I11" i="12"/>
  <c r="H12" i="12" s="1"/>
  <c r="O54" i="12"/>
  <c r="S54" i="12"/>
  <c r="I106" i="12"/>
  <c r="G6" i="12"/>
  <c r="P6" i="12"/>
  <c r="T6" i="12"/>
  <c r="E8" i="12"/>
  <c r="I8" i="12"/>
  <c r="R8" i="12"/>
  <c r="F10" i="12"/>
  <c r="P54" i="12"/>
  <c r="T54" i="12"/>
  <c r="E56" i="12"/>
  <c r="T57" i="12"/>
  <c r="Q58" i="12" s="1"/>
  <c r="F106" i="12"/>
  <c r="G108" i="12"/>
  <c r="I109" i="12"/>
  <c r="I110" i="12" s="1"/>
  <c r="Q54" i="12"/>
  <c r="G106" i="12"/>
  <c r="D6" i="12"/>
  <c r="H6" i="12"/>
  <c r="F8" i="12"/>
  <c r="G10" i="12"/>
  <c r="E6" i="12"/>
  <c r="P8" i="12"/>
  <c r="D10" i="12"/>
  <c r="O56" i="12"/>
  <c r="D106" i="12"/>
  <c r="E108" i="12"/>
  <c r="R103" i="10"/>
  <c r="F6" i="10"/>
  <c r="I10" i="10"/>
  <c r="S54" i="10"/>
  <c r="T57" i="10"/>
  <c r="S58" i="10" s="1"/>
  <c r="G108" i="10"/>
  <c r="I109" i="10"/>
  <c r="H110" i="10" s="1"/>
  <c r="D6" i="10"/>
  <c r="H6" i="10"/>
  <c r="Q6" i="10"/>
  <c r="F8" i="10"/>
  <c r="O8" i="10"/>
  <c r="S8" i="10"/>
  <c r="G10" i="10"/>
  <c r="Q54" i="10"/>
  <c r="D58" i="10"/>
  <c r="G106" i="10"/>
  <c r="D108" i="10"/>
  <c r="H108" i="10"/>
  <c r="E10" i="10"/>
  <c r="O54" i="10"/>
  <c r="G6" i="10"/>
  <c r="T6" i="10"/>
  <c r="F10" i="10"/>
  <c r="P54" i="10"/>
  <c r="T54" i="10"/>
  <c r="E6" i="10"/>
  <c r="P8" i="10"/>
  <c r="D10" i="10"/>
  <c r="O56" i="10"/>
  <c r="D106" i="10"/>
  <c r="E108" i="10"/>
  <c r="F6" i="9"/>
  <c r="E10" i="9"/>
  <c r="I10" i="9"/>
  <c r="I11" i="9"/>
  <c r="I12" i="9" s="1"/>
  <c r="O54" i="9"/>
  <c r="S54" i="9"/>
  <c r="O103" i="9"/>
  <c r="E106" i="9"/>
  <c r="I106" i="9"/>
  <c r="G6" i="9"/>
  <c r="P6" i="9"/>
  <c r="T6" i="9"/>
  <c r="E8" i="9"/>
  <c r="I8" i="9"/>
  <c r="R8" i="9"/>
  <c r="F10" i="9"/>
  <c r="D54" i="9"/>
  <c r="P54" i="9"/>
  <c r="T54" i="9"/>
  <c r="E56" i="9"/>
  <c r="Q56" i="9"/>
  <c r="T57" i="9"/>
  <c r="S58" i="9" s="1"/>
  <c r="D102" i="9"/>
  <c r="H102" i="9"/>
  <c r="E104" i="9"/>
  <c r="I104" i="9"/>
  <c r="F106" i="9"/>
  <c r="G108" i="9"/>
  <c r="D6" i="9"/>
  <c r="H6" i="9"/>
  <c r="F8" i="9"/>
  <c r="T9" i="9"/>
  <c r="T10" i="9" s="1"/>
  <c r="G10" i="9"/>
  <c r="Q54" i="9"/>
  <c r="Q103" i="9"/>
  <c r="G106" i="9"/>
  <c r="E6" i="9"/>
  <c r="P8" i="9"/>
  <c r="D10" i="9"/>
  <c r="O56" i="9"/>
  <c r="D106" i="9"/>
  <c r="E108" i="9"/>
  <c r="D56" i="8"/>
  <c r="F57" i="8"/>
  <c r="F58" i="8" s="1"/>
  <c r="E56" i="8"/>
  <c r="H8" i="8"/>
  <c r="E8" i="8"/>
  <c r="I8" i="8"/>
  <c r="D8" i="8"/>
  <c r="O103" i="8"/>
  <c r="F6" i="8"/>
  <c r="E10" i="8"/>
  <c r="I10" i="8"/>
  <c r="I11" i="8"/>
  <c r="F12" i="8" s="1"/>
  <c r="O54" i="8"/>
  <c r="S54" i="8"/>
  <c r="G6" i="8"/>
  <c r="P6" i="8"/>
  <c r="T6" i="8"/>
  <c r="F10" i="8"/>
  <c r="P54" i="8"/>
  <c r="T54" i="8"/>
  <c r="T57" i="8"/>
  <c r="S58" i="8" s="1"/>
  <c r="P103" i="8"/>
  <c r="G108" i="8"/>
  <c r="I109" i="8"/>
  <c r="E110" i="8" s="1"/>
  <c r="D6" i="8"/>
  <c r="H6" i="8"/>
  <c r="Q6" i="8"/>
  <c r="F8" i="8"/>
  <c r="G10" i="8"/>
  <c r="Q54" i="8"/>
  <c r="G106" i="8"/>
  <c r="D108" i="8"/>
  <c r="H108" i="8"/>
  <c r="E6" i="8"/>
  <c r="P8" i="8"/>
  <c r="D10" i="8"/>
  <c r="O56" i="8"/>
  <c r="D106" i="8"/>
  <c r="E108" i="8"/>
  <c r="R102" i="5"/>
  <c r="Q103" i="5" s="1"/>
  <c r="S54" i="5"/>
  <c r="O6" i="5"/>
  <c r="S6" i="5"/>
  <c r="Q6" i="5"/>
  <c r="D8" i="5"/>
  <c r="H8" i="5"/>
  <c r="I10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S58" i="5" s="1"/>
  <c r="D102" i="5"/>
  <c r="H102" i="5"/>
  <c r="E104" i="5"/>
  <c r="I104" i="5"/>
  <c r="F106" i="5"/>
  <c r="G108" i="5"/>
  <c r="I109" i="5"/>
  <c r="E110" i="5" s="1"/>
  <c r="E10" i="5"/>
  <c r="Q54" i="5"/>
  <c r="G106" i="5"/>
  <c r="D108" i="5"/>
  <c r="H108" i="5"/>
  <c r="F6" i="5"/>
  <c r="I11" i="5"/>
  <c r="H12" i="5" s="1"/>
  <c r="O54" i="5"/>
  <c r="D6" i="5"/>
  <c r="H6" i="5"/>
  <c r="F8" i="5"/>
  <c r="T9" i="5"/>
  <c r="T10" i="5" s="1"/>
  <c r="G10" i="5"/>
  <c r="E6" i="5"/>
  <c r="P8" i="5"/>
  <c r="D10" i="5"/>
  <c r="O56" i="5"/>
  <c r="D106" i="5"/>
  <c r="E108" i="5"/>
  <c r="D58" i="5" l="1"/>
  <c r="Q103" i="10"/>
  <c r="Q103" i="8"/>
  <c r="D58" i="9"/>
  <c r="R103" i="5"/>
  <c r="S10" i="12"/>
  <c r="R10" i="8"/>
  <c r="O10" i="8"/>
  <c r="P10" i="8"/>
  <c r="Q10" i="8"/>
  <c r="S10" i="8"/>
  <c r="E58" i="5"/>
  <c r="P103" i="10"/>
  <c r="O10" i="10"/>
  <c r="Q10" i="10"/>
  <c r="E58" i="10"/>
  <c r="R103" i="12"/>
  <c r="R10" i="12"/>
  <c r="Q10" i="12"/>
  <c r="P10" i="12"/>
  <c r="P103" i="12"/>
  <c r="O103" i="12"/>
  <c r="F58" i="12"/>
  <c r="E58" i="12"/>
  <c r="D110" i="9"/>
  <c r="I110" i="9"/>
  <c r="G110" i="9"/>
  <c r="E110" i="9"/>
  <c r="S10" i="5"/>
  <c r="D110" i="5"/>
  <c r="G110" i="12"/>
  <c r="F110" i="12"/>
  <c r="H110" i="12"/>
  <c r="Q58" i="10"/>
  <c r="P10" i="10"/>
  <c r="R10" i="10"/>
  <c r="S10" i="10"/>
  <c r="E110" i="10"/>
  <c r="D110" i="10"/>
  <c r="I12" i="10"/>
  <c r="E12" i="10"/>
  <c r="F12" i="10"/>
  <c r="G12" i="10"/>
  <c r="H12" i="10"/>
  <c r="H110" i="9"/>
  <c r="F58" i="9"/>
  <c r="O58" i="8"/>
  <c r="D110" i="8"/>
  <c r="D58" i="8"/>
  <c r="I12" i="12"/>
  <c r="G12" i="12"/>
  <c r="E12" i="12"/>
  <c r="D12" i="12"/>
  <c r="E110" i="12"/>
  <c r="P58" i="12"/>
  <c r="T58" i="12"/>
  <c r="R58" i="12"/>
  <c r="D110" i="12"/>
  <c r="O58" i="12"/>
  <c r="F12" i="12"/>
  <c r="S58" i="12"/>
  <c r="R58" i="10"/>
  <c r="T58" i="10"/>
  <c r="P58" i="10"/>
  <c r="O58" i="10"/>
  <c r="I110" i="10"/>
  <c r="G110" i="10"/>
  <c r="F110" i="10"/>
  <c r="Q10" i="9"/>
  <c r="S10" i="9"/>
  <c r="Q58" i="9"/>
  <c r="R10" i="9"/>
  <c r="T58" i="9"/>
  <c r="P58" i="9"/>
  <c r="R58" i="9"/>
  <c r="O10" i="9"/>
  <c r="D12" i="9"/>
  <c r="O58" i="9"/>
  <c r="G12" i="9"/>
  <c r="F12" i="9"/>
  <c r="H12" i="9"/>
  <c r="E12" i="9"/>
  <c r="P10" i="9"/>
  <c r="E58" i="8"/>
  <c r="I110" i="8"/>
  <c r="G110" i="8"/>
  <c r="F110" i="8"/>
  <c r="Q58" i="8"/>
  <c r="T58" i="8"/>
  <c r="R58" i="8"/>
  <c r="I12" i="8"/>
  <c r="H12" i="8"/>
  <c r="D12" i="8"/>
  <c r="G12" i="8"/>
  <c r="H110" i="8"/>
  <c r="E12" i="8"/>
  <c r="P58" i="8"/>
  <c r="P103" i="5"/>
  <c r="O103" i="5"/>
  <c r="F12" i="5"/>
  <c r="I110" i="5"/>
  <c r="F110" i="5"/>
  <c r="T58" i="5"/>
  <c r="P58" i="5"/>
  <c r="R58" i="5"/>
  <c r="Q58" i="5"/>
  <c r="O10" i="5"/>
  <c r="R10" i="5"/>
  <c r="I12" i="5"/>
  <c r="G12" i="5"/>
  <c r="O58" i="5"/>
  <c r="D12" i="5"/>
  <c r="H110" i="5"/>
  <c r="Q10" i="5"/>
  <c r="G110" i="5"/>
  <c r="E12" i="5"/>
  <c r="P10" i="5"/>
</calcChain>
</file>

<file path=xl/sharedStrings.xml><?xml version="1.0" encoding="utf-8"?>
<sst xmlns="http://schemas.openxmlformats.org/spreadsheetml/2006/main" count="1920" uniqueCount="62">
  <si>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</si>
  <si>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</si>
  <si>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</si>
  <si>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</si>
  <si>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</si>
  <si>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</si>
  <si>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</si>
  <si>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</si>
  <si>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</si>
  <si>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</si>
  <si>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</si>
  <si>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</si>
  <si>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способност: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</si>
  <si>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</si>
  <si>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</si>
  <si>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</si>
  <si>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</si>
  <si>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</si>
  <si>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</si>
  <si>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</si>
  <si>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</si>
  <si>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</si>
  <si>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</si>
  <si>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</si>
  <si>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</si>
  <si>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</si>
  <si>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</si>
  <si>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</si>
  <si>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применљивост: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</si>
  <si>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</si>
  <si>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</si>
  <si>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</si>
  <si>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</si>
  <si>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</si>
  <si>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</si>
  <si>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</si>
  <si>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</si>
  <si>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</si>
  <si>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Енглески језик 1</t>
  </si>
  <si>
    <t>Менаџмент</t>
  </si>
  <si>
    <t>Анализа ОБ-01-1-21</t>
  </si>
  <si>
    <t>Увод у туризам</t>
  </si>
  <si>
    <t>2024/25</t>
  </si>
  <si>
    <t>Анализа ОБ-01-1-25</t>
  </si>
  <si>
    <t>МХГ</t>
  </si>
  <si>
    <t>Економика и организација пословања</t>
  </si>
  <si>
    <t>Међународна економија</t>
  </si>
  <si>
    <t>Основи гастрономије</t>
  </si>
  <si>
    <t>Стручна пракса 1</t>
  </si>
  <si>
    <t xml:space="preserve"> Психологија рада</t>
  </si>
  <si>
    <t>Информатика у пословању</t>
  </si>
  <si>
    <t>Култура пословног понашања</t>
  </si>
  <si>
    <t>Хотелско пословање</t>
  </si>
  <si>
    <t>Привредно право</t>
  </si>
  <si>
    <t>Енглески језик 3</t>
  </si>
  <si>
    <t>Маркетинг</t>
  </si>
  <si>
    <t>Менаџмент људских ресурса</t>
  </si>
  <si>
    <t>Технологија животних намирница</t>
  </si>
  <si>
    <t>Менаџмент у хотелијерству</t>
  </si>
  <si>
    <t>Оперативни менаџмент</t>
  </si>
  <si>
    <t>Принципи и пракса хотелијерства и гастрономије</t>
  </si>
  <si>
    <t>Управљање пројектима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</si>
</sst>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10" fontId="2" fillId="4" borderId="3" xfId="1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10" fontId="2" fillId="5" borderId="3" xfId="1" applyNumberFormat="1" applyFont="1" applyFill="1" applyBorder="1" applyAlignment="1">
      <alignment horizontal="right" vertical="center" wrapText="1"/>
    </xf>
    <xf numFmtId="10" fontId="2" fillId="6" borderId="3" xfId="1" applyNumberFormat="1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right" vertical="center" wrapText="1"/>
    </xf>
    <xf numFmtId="10" fontId="2" fillId="7" borderId="3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</cellXfs>
  <cellStyles count="2">
    <cellStyle name="Normalan" xfId="0" builtinId="0"/>
    <cellStyle name="Procena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9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4-45FA-B0A8-B67C3222AB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4-45FA-B0A8-B67C3222AB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4-45FA-B0A8-B67C3222AB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4-45FA-B0A8-B67C3222AB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4-45FA-B0A8-B67C3222AB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пројектима'!$D$4:$H$4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пројектима'!$D$6:$H$6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4-45FA-B0A8-B67C3222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83-49BA-933A-FD9CAF2B15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83-49BA-933A-FD9CAF2B15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83-49BA-933A-FD9CAF2B15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83-49BA-933A-FD9CAF2B15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83-49BA-933A-FD9CAF2B15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3-49BA-933A-FD9CAF2B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18-45D3-8BE9-180D0A9782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18-45D3-8BE9-180D0A9782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18-45D3-8BE9-180D0A9782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18-45D3-8BE9-180D0A9782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18-45D3-8BE9-180D0A9782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8-45D3-8BE9-180D0A978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C-4710-8EC8-AE317A7E2E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C-4710-8EC8-AE317A7E2E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C-4710-8EC8-AE317A7E2E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C-4710-8EC8-AE317A7E2E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C-4710-8EC8-AE317A7E2E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0.12820512820512819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C-4710-8EC8-AE317A7E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E9-4AF7-8B38-626B842644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E9-4AF7-8B38-626B8426447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9-4AF7-8B38-626B8426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7-41FD-A935-AF358DB11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7-41FD-A935-AF358DB11E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7-41FD-A935-AF358DB1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FF-4452-B89B-E5E9C3C12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FF-4452-B89B-E5E9C3C123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F-4452-B89B-E5E9C3C1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0-4941-A80F-DFB0D2E9B0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0-4941-A80F-DFB0D2E9B0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0-4941-A80F-DFB0D2E9B0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0-4941-A80F-DFB0D2E9B0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0-4941-A80F-DFB0D2E9B0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0.69230769230769229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0-4941-A80F-DFB0D2E9B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F-4FC5-970C-6ED9FE0AE1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F-4FC5-970C-6ED9FE0AE1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F-4FC5-970C-6ED9FE0AE1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F-4FC5-970C-6ED9FE0AE1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F-4FC5-970C-6ED9FE0AE1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F-4FC5-970C-6ED9FE0A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41-4E02-BFB1-9DADB6C6E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41-4E02-BFB1-9DADB6C6E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41-4E02-BFB1-9DADB6C6E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41-4E02-BFB1-9DADB6C6E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41-4E02-BFB1-9DADB6C6E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41-4E02-BFB1-9DADB6C6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'Управљање пројектима'!$C$108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53-4CD7-9CB9-4A79D82126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53-4CD7-9CB9-4A79D82126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53-4CD7-9CB9-4A79D82126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53-4CD7-9CB9-4A79D82126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53-4CD7-9CB9-4A79D82126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3-4CD7-9CB9-4A79D82126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A-448B-975F-DE03C07A6E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A-448B-975F-DE03C07A6E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8A-448B-975F-DE03C07A6E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8A-448B-975F-DE03C07A6E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8A-448B-975F-DE03C07A6E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пројектима'!$D$110:$H$110</c:f>
              <c:numCache>
                <c:formatCode>0.00%</c:formatCode>
                <c:ptCount val="5"/>
                <c:pt idx="0">
                  <c:v>0</c:v>
                </c:pt>
                <c:pt idx="1">
                  <c:v>1.9230769230769232E-2</c:v>
                </c:pt>
                <c:pt idx="2">
                  <c:v>0.21153846153846154</c:v>
                </c:pt>
                <c:pt idx="3">
                  <c:v>0.5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A-448B-975F-DE03C07A6E5F}"/>
            </c:ext>
          </c:extLst>
        </c:ser>
        <c:ser>
          <c:idx val="1"/>
          <c:order val="1"/>
          <c:tx>
            <c:strRef>
              <c:f>'Управљање пројектима'!$C$100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578A-448B-975F-DE03C07A6E5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'Управљање пројектима'!$N$6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13-475C-B770-A8412E8321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13-475C-B770-A8412E8321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13-475C-B770-A8412E8321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13-475C-B770-A8412E8321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13-475C-B770-A8412E8321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3-475C-B770-A8412E83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48-4862-98B7-FE2B649F8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48-4862-98B7-FE2B649F8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48-4862-98B7-FE2B649F8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48-4862-98B7-FE2B649F8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48-4862-98B7-FE2B649F8F8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48-4862-98B7-FE2B649F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'Управљање пројектима'!$N$4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5-4F35-B98A-39B71260AB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5-4F35-B98A-39B71260AB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65-4F35-B98A-39B71260AB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65-4F35-B98A-39B71260AB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65-4F35-B98A-39B71260AB4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65-4F35-B98A-39B71260A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91-4A73-B3BB-DC6E34E82B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91-4A73-B3BB-DC6E34E82B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91-4A73-B3BB-DC6E34E82B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91-4A73-B3BB-DC6E34E82B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91-4A73-B3BB-DC6E34E82B4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1-4A73-B3BB-DC6E34E8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02-4339-A9D8-96CE2E10AB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02-4339-A9D8-96CE2E10AB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02-4339-A9D8-96CE2E10AB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02-4339-A9D8-96CE2E10AB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02-4339-A9D8-96CE2E10AB5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2-4339-A9D8-96CE2E10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'Управљање пројектима'!$N$52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27-40DA-9D29-9F11252390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27-40DA-9D29-9F11252390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27-40DA-9D29-9F11252390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27-40DA-9D29-9F11252390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27-40DA-9D29-9F11252390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7-40DA-9D29-9F112523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'Управљање пројектима'!$N$100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A4-4355-BEF5-42B53BA473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A4-4355-BEF5-42B53BA473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A4-4355-BEF5-42B53BA473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0.53846153846153844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4-4355-BEF5-42B53BA4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'Принципи и пракса хотелијерства'!$C$6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D-49A3-BD4E-CE24FA1332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D-49A3-BD4E-CE24FA1332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D-49A3-BD4E-CE24FA1332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D-49A3-BD4E-CE24FA1332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D-49A3-BD4E-CE24FA1332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хотелијерства'!$D$6:$H$6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D-49A3-BD4E-CE24FA13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'Принципи и пракса хотелијерства'!$C$8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2B-4EA8-9AD1-F2866FAA9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2B-4EA8-9AD1-F2866FAA9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2B-4EA8-9AD1-F2866FAA9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2B-4EA8-9AD1-F2866FAA9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2B-4EA8-9AD1-F2866FAA99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2B-4EA8-9AD1-F2866FAA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'Принципи и пракса хотелијерства'!$C$10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8A-4B43-88C0-246BF2F024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8A-4B43-88C0-246BF2F024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8A-4B43-88C0-246BF2F024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8A-4B43-88C0-246BF2F024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8A-4B43-88C0-246BF2F024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8A-4B43-88C0-246BF2F0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'Принципи и пракса хотелијерства'!$C$2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6B-47FD-A145-6ED68E7534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6B-47FD-A145-6ED68E7534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6B-47FD-A145-6ED68E7534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6B-47FD-A145-6ED68E7534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6B-47FD-A145-6ED68E753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хотелијерства'!$D$12:$H$12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</c:v>
                </c:pt>
                <c:pt idx="3">
                  <c:v>0.43333333333333335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6B-47FD-A145-6ED68E75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99-4A31-864A-755DA50EA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99-4A31-864A-755DA50EA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99-4A31-864A-755DA50E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C-4FC3-A946-5FA16B9889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C-4FC3-A946-5FA16B9889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C-4FC3-A946-5FA16B988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C41-957A-B111DF543F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C41-957A-B111DF543F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хотелијерства'!$D$58:$E$58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2-4C41-957A-B111DF543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3-4E7D-865B-A554CF12E3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3-4E7D-865B-A554CF12E3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3-4E7D-865B-A554CF12E3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3-4E7D-865B-A554CF12E3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3-4E7D-865B-A554CF12E3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3-4E7D-865B-A554CF12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12-4F06-BD07-C770E5CFA8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12-4F06-BD07-C770E5CFA8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12-4F06-BD07-C770E5CFA8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12-4F06-BD07-C770E5CFA8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12-4F06-BD07-C770E5CFA85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12-4F06-BD07-C770E5CFA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'Принципи и пракса хотелијерства'!$C$106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ADD-A439-7FF64F74B0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ADD-A439-7FF64F74B0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ADD-A439-7FF64F74B0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ADD-A439-7FF64F74B0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ADD-A439-7FF64F74B0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ADD-A439-7FF64F74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'Принципи и пракса хотелијерства'!$C$108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AF-4B70-83CA-333F2816B8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AF-4B70-83CA-333F2816B8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AF-4B70-83CA-333F2816B8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AF-4B70-83CA-333F2816B8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AF-4B70-83CA-333F2816B8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AF-4B70-83CA-333F2816B8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'Принципи и пракса хотелијерства'!$C$100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7E-4072-BFCB-6652E3A1EA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7E-4072-BFCB-6652E3A1EA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7E-4072-BFCB-6652E3A1EA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7E-4072-BFCB-6652E3A1EA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7E-4072-BFCB-6652E3A1EA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0.18333333333333332</c:v>
                </c:pt>
                <c:pt idx="3">
                  <c:v>0.5</c:v>
                </c:pt>
                <c:pt idx="4">
                  <c:v>0.28333333333333333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E-4072-BFCB-6652E3A1EA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'Принципи и пракса хотелијерства'!$N$6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BF-46D6-A3D9-E39B89F8EA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BF-46D6-A3D9-E39B89F8EA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BF-46D6-A3D9-E39B89F8EA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BF-46D6-A3D9-E39B89F8EA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BF-46D6-A3D9-E39B89F8EA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0.4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F-46D6-A3D9-E39B89F8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'Принципи и пракса хотелијерства'!$N$8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12-4A5E-BF24-BE5505F2F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12-4A5E-BF24-BE5505F2F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12-4A5E-BF24-BE5505F2F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12-4A5E-BF24-BE5505F2F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12-4A5E-BF24-BE5505F2F9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0.46666666666666667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2-4A5E-BF24-BE5505F2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'Принципи и пракса хотелијерства'!$N$4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EF-4325-A20B-BF30DA0599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EF-4325-A20B-BF30DA0599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EF-4325-A20B-BF30DA0599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EF-4325-A20B-BF30DA0599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EF-4325-A20B-BF30DA05996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0.43333333333333335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F-4325-A20B-BF30DA05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'Принципи и пракса хотелијерства'!$N$54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A3-4A3F-9C52-0E8DFBC5C3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A3-4A3F-9C52-0E8DFBC5C3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A3-4A3F-9C52-0E8DFBC5C3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A3-4A3F-9C52-0E8DFBC5C3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A3-4A3F-9C52-0E8DFBC5C3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A3-4A3F-9C52-0E8DFBC5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'Принципи и пракса хотелијерства'!$N$56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C-4209-91E2-ABEB7E5D86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C-4209-91E2-ABEB7E5D86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C-4209-91E2-ABEB7E5D86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C-4209-91E2-ABEB7E5D86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C-4209-91E2-ABEB7E5D86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C-4209-91E2-ABEB7E5D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'Принципи и пракса хотелијерства'!$N$52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2-4CDD-A613-BBA2E84FD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2-4CDD-A613-BBA2E84FD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2-4CDD-A613-BBA2E84FD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2-4CDD-A613-BBA2E84FD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2-4CDD-A613-BBA2E84FD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2-4CDD-A613-BBA2E84F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'Принципи и пракса хотелијерства'!$N$100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A-4AB2-AE1D-EE6EA32B63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A-4AB2-AE1D-EE6EA32B63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7A-4AB2-AE1D-EE6EA32B63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'Принципи и пракса хотелијерства'!$O$100:$Q$100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'Принципи и пракса хотелијерства'!$O$103:$Q$103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0.46666666666666667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A-4AB2-AE1D-EE6EA32B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A2-49D1-A0D1-B9D271965B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A2-49D1-A0D1-B9D271965B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A2-49D1-A0D1-B9D271965B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A2-49D1-A0D1-B9D271965B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A2-49D1-A0D1-B9D271965B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менаџмент'!$D$6:$H$6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A2-49D1-A0D1-B9D271965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35-424A-8F4A-CEC6DF804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35-424A-8F4A-CEC6DF804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35-424A-8F4A-CEC6DF804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35-424A-8F4A-CEC6DF804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35-424A-8F4A-CEC6DF804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35-424A-8F4A-CEC6DF80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DC-4AE8-ACAA-4022F5081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DC-4AE8-ACAA-4022F5081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DC-4AE8-ACAA-4022F5081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DC-4AE8-ACAA-4022F5081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DC-4AE8-ACAA-4022F50812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DC-4AE8-ACAA-4022F508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'Оперативни менаџмент'!$C$4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EA-4493-9244-BAB55B333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EA-4493-9244-BAB55B333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EA-4493-9244-BAB55B333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EA-4493-9244-BAB55B333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EA-4493-9244-BAB55B3331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0.15384615384615385</c:v>
                </c:pt>
                <c:pt idx="3">
                  <c:v>0.41025641025641024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A-4493-9244-BAB55B33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23-48FC-8E1F-227DB0CDF1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23-48FC-8E1F-227DB0CDF1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3-48FC-8E1F-227DB0CD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A-4620-9536-59AED5AE3A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A-4620-9536-59AED5AE3A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6A-4620-9536-59AED5A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B-44F3-9490-B42181852A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B-44F3-9490-B42181852A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B-44F3-9490-B4218185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51-4FB1-A7DC-4BE07974D7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51-4FB1-A7DC-4BE07974D7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51-4FB1-A7DC-4BE07974D7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51-4FB1-A7DC-4BE07974D7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51-4FB1-A7DC-4BE07974D7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51-4FB1-A7DC-4BE07974D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0C-4EC6-9FD2-FB7AA77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0C-4EC6-9FD2-FB7AA77E6D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0C-4EC6-9FD2-FB7AA77E6D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0C-4EC6-9FD2-FB7AA77E6D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0C-4EC6-9FD2-FB7AA77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0C-4EC6-9FD2-FB7AA77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6E-43BE-93F0-F568C6AD56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6E-43BE-93F0-F568C6AD56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6E-43BE-93F0-F568C6AD56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6E-43BE-93F0-F568C6AD56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6E-43BE-93F0-F568C6AD56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6E-43BE-93F0-F568C6AD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'Оперативни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B-467E-BE89-0FF5F36AA1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B-467E-BE89-0FF5F36AA1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B-467E-BE89-0FF5F36AA1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B-467E-BE89-0FF5F36AA1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B-467E-BE89-0FF5F36AA1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0.53333333333333333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B-467E-BE89-0FF5F36AA1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76-4B6C-BDF3-0C21BD037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76-4B6C-BDF3-0C21BD037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76-4B6C-BDF3-0C21BD037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76-4B6C-BDF3-0C21BD037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76-4B6C-BDF3-0C21BD037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0.25</c:v>
                </c:pt>
                <c:pt idx="3">
                  <c:v>0.45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76-4B6C-BDF3-0C21BD037B6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'Оперативни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D4-463D-9778-C424CFF61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D4-463D-9778-C424CFF61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D4-463D-9778-C424CFF61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D4-463D-9778-C424CFF61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D4-463D-9778-C424CFF614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D4-463D-9778-C424CFF61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3C-4883-B2A0-97DCA4AA72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3C-4883-B2A0-97DCA4AA72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3C-4883-B2A0-97DCA4AA72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3C-4883-B2A0-97DCA4AA72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3C-4883-B2A0-97DCA4AA72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3C-4883-B2A0-97DCA4AA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15-481D-9E7B-E22DB688AF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15-481D-9E7B-E22DB688AF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15-481D-9E7B-E22DB688AF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15-481D-9E7B-E22DB688AF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15-481D-9E7B-E22DB688A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0.46153846153846156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15-481D-9E7B-E22DB688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5-4EFE-A2A0-6C539B6D58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5-4EFE-A2A0-6C539B6D58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5-4EFE-A2A0-6C539B6D58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5-4EFE-A2A0-6C539B6D58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5-4EFE-A2A0-6C539B6D58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5-4EFE-A2A0-6C539B6D5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24-44AD-9A7C-61560884B4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24-44AD-9A7C-61560884B4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24-44AD-9A7C-61560884B4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24-44AD-9A7C-61560884B4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24-44AD-9A7C-61560884B4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24-44AD-9A7C-61560884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DC-4BA1-BC8F-9B8A9C6E13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DC-4BA1-BC8F-9B8A9C6E13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DC-4BA1-BC8F-9B8A9C6E13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DC-4BA1-BC8F-9B8A9C6E13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DC-4BA1-BC8F-9B8A9C6E13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0.61538461538461542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DC-4BA1-BC8F-9B8A9C6E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D1-49BC-80E7-DDFED92548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D1-49BC-80E7-DDFED92548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D1-49BC-80E7-DDFED92548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'Оперативни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'Оперативни менаџмент'!$O$103:$Q$103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1-49BC-80E7-DDFED925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у хотелијерству'!$C$6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79-4449-AE3C-A6F08874D0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79-4449-AE3C-A6F08874D0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79-4449-AE3C-A6F08874D0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79-4449-AE3C-A6F08874D0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79-4449-AE3C-A6F08874D0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хотелијерству'!$D$6:$H$6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79-4449-AE3C-A6F08874D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у хотелијерству'!$C$8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1-4C95-80CE-627A66367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41-4C95-80CE-627A663679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41-4C95-80CE-627A663679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41-4C95-80CE-627A663679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41-4C95-80CE-627A663679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1-4C95-80CE-627A66367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у хотелијерству'!$C$10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6-4C2B-BDC3-F6EA4AA254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6-4C2B-BDC3-F6EA4AA254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6-4C2B-BDC3-F6EA4AA254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6-4C2B-BDC3-F6EA4AA254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6-4C2B-BDC3-F6EA4AA2542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6-4C2B-BDC3-F6EA4AA25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A9-42A0-8C95-9FA1CF0DD0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A9-42A0-8C95-9FA1CF0DD0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A9-42A0-8C95-9FA1CF0DD0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A9-42A0-8C95-9FA1CF0DD0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A9-42A0-8C95-9FA1CF0DD0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0.20512820512820512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A9-42A0-8C95-9FA1CF0DD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AF-45C9-AC85-FF618A904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AF-45C9-AC85-FF618A904D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F-45C9-AC85-FF618A90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у хотелијерству'!$C$56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17-4B37-B752-512399C9A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17-4B37-B752-512399C9A8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7-4B37-B752-512399C9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86-46E5-8657-BB2E6C9CB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86-46E5-8657-BB2E6C9CB3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хотелијерству'!$D$58:$E$58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6-46E5-8657-BB2E6C9C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у хотелијерству'!$C$102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54-4737-8674-E19A17AB8B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54-4737-8674-E19A17AB8B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54-4737-8674-E19A17AB8B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54-4737-8674-E19A17AB8B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54-4737-8674-E19A17AB8B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54-4737-8674-E19A17AB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у хотелијерству'!$C$104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38-441F-AB26-0AB2CA5B4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38-441F-AB26-0AB2CA5B40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38-441F-AB26-0AB2CA5B40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38-441F-AB26-0AB2CA5B40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38-441F-AB26-0AB2CA5B40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8-441F-AB26-0AB2CA5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у хотелијерству'!$C$106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F2-400A-9A6F-A04EE610EC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F2-400A-9A6F-A04EE610EC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F2-400A-9A6F-A04EE610EC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F2-400A-9A6F-A04EE610EC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F2-400A-9A6F-A04EE610EC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F2-400A-9A6F-A04EE610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'Менаџмент у хотелијерству'!$C$108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0-4E00-9351-9B633B03B3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0-4E00-9351-9B633B03B3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0-4E00-9351-9B633B03B3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0-4E00-9351-9B633B03B3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0-4E00-9351-9B633B03B3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0-4E00-9351-9B633B03B3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5A-4981-BFFB-96BB85E9A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5A-4981-BFFB-96BB85E9A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5A-4981-BFFB-96BB85E9A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5A-4981-BFFB-96BB85E9A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5A-4981-BFFB-96BB85E9A0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0.26923076923076922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5A-4981-BFFB-96BB85E9A0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'Оперативни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F-453A-B985-63ED460FD3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F-453A-B985-63ED460FD3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F-453A-B985-63ED460FD3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F-453A-B985-63ED460FD3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F-453A-B985-63ED460FD3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F-453A-B985-63ED460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04-48F7-BA52-AE92D13AF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04-48F7-BA52-AE92D13AF6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04-48F7-BA52-AE92D13AF6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04-48F7-BA52-AE92D13AF6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04-48F7-BA52-AE92D13AF6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04-48F7-BA52-AE92D13A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22-4951-9356-2D910D0BA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22-4951-9356-2D910D0BA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22-4951-9356-2D910D0BA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22-4951-9356-2D910D0BA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22-4951-9356-2D910D0BA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0.46153846153846156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22-4951-9356-2D910D0B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6-4728-A12B-F6891734F0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6-4728-A12B-F6891734F0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6-4728-A12B-F6891734F0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6-4728-A12B-F6891734F0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6-4728-A12B-F6891734F0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6-4728-A12B-F6891734F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65-490F-BD9D-B5C35DF966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65-490F-BD9D-B5C35DF966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65-490F-BD9D-B5C35DF966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65-490F-BD9D-B5C35DF966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65-490F-BD9D-B5C35DF966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5-490F-BD9D-B5C35DF96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7-4E96-BFA9-3F93C1875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7-4E96-BFA9-3F93C1875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7-4E96-BFA9-3F93C1875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7-4E96-BFA9-3F93C1875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7-4E96-BFA9-3F93C18757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0.61538461538461542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7-4E96-BFA9-3F93C187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84-483D-A31B-75A94E8908A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84-483D-A31B-75A94E8908A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84-483D-A31B-75A94E8908A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'Оперативни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'Оперативни менаџмент'!$O$103:$Q$103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4-483D-A31B-75A94E890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51-44F8-B1F4-DC4869B19E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51-44F8-B1F4-DC4869B19E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51-44F8-B1F4-DC4869B19E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51-44F8-B1F4-DC4869B19E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51-44F8-B1F4-DC4869B19E2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51-44F8-B1F4-DC4869B19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CF-4E22-AF60-43B4AF0766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CF-4E22-AF60-43B4AF0766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CF-4E22-AF60-43B4AF0766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CF-4E22-AF60-43B4AF0766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CF-4E22-AF60-43B4AF0766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CF-4E22-AF60-43B4AF076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C6-4BFC-A80B-2B9A2436D2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C6-4BFC-A80B-2B9A2436D2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C6-4BFC-A80B-2B9A2436D2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C6-4BFC-A80B-2B9A2436D2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C6-4BFC-A80B-2B9A2436D2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C6-4BFC-A80B-2B9A2436D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BF-4D50-87F9-AD6F57D693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BF-4D50-87F9-AD6F57D6938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BF-4D50-87F9-AD6F57D6938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BF-4D50-87F9-AD6F57D6938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BF-4D50-87F9-AD6F57D6938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намирница'!$D$12:$H$12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0.41025641025641024</c:v>
                </c:pt>
                <c:pt idx="4">
                  <c:v>0.28205128205128205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BF-4D50-87F9-AD6F57D6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6E-4BBB-A632-6F4A44611A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6E-4BBB-A632-6F4A44611A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6E-4BBB-A632-6F4A44611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DA-4FE4-BA81-F1E482764F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DA-4FE4-BA81-F1E482764F9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DA-4FE4-BA81-F1E482764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A06-BD5E-9978E4B761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A06-BD5E-9978E4B761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DC-4A06-BD5E-9978E4B76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A4-44E0-829E-C255E7E8EA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A4-44E0-829E-C255E7E8EA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A4-44E0-829E-C255E7E8EA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A4-44E0-829E-C255E7E8EA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A4-44E0-829E-C255E7E8EA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A4-44E0-829E-C255E7E8E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E8-4DFC-B931-07106EEC5C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E8-4DFC-B931-07106EEC5C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E8-4DFC-B931-07106EEC5C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E8-4DFC-B931-07106EEC5C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E8-4DFC-B931-07106EEC5C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8-4DFC-B931-07106EEC5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F4-4F38-85E9-BD17AC0E25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F4-4F38-85E9-BD17AC0E25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F4-4F38-85E9-BD17AC0E25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F4-4F38-85E9-BD17AC0E25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F4-4F38-85E9-BD17AC0E25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F4-4F38-85E9-BD17AC0E2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'Технологија животних намирница'!$C$108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B3-42B2-A8E0-12912BFD97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B3-42B2-A8E0-12912BFD97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B3-42B2-A8E0-12912BFD97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B3-42B2-A8E0-12912BFD97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B3-42B2-A8E0-12912BFD97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намирница'!$D$108:$H$108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B3-42B2-A8E0-12912BFD97C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2F-4D81-9252-6F0F27D9E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2F-4D81-9252-6F0F27D9E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2F-4D81-9252-6F0F27D9E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2F-4D81-9252-6F0F27D9E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2F-4D81-9252-6F0F27D9E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намирница'!$D$110:$H$110</c:f>
              <c:numCache>
                <c:formatCode>0.00%</c:formatCode>
                <c:ptCount val="5"/>
                <c:pt idx="0">
                  <c:v>0</c:v>
                </c:pt>
                <c:pt idx="1">
                  <c:v>9.6153846153846159E-2</c:v>
                </c:pt>
                <c:pt idx="2">
                  <c:v>0.28846153846153844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2F-4D81-9252-6F0F27D9EF5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'Технологија животних намирница'!$N$6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DA-4EEC-AD27-11390ECEC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DA-4EEC-AD27-11390ECEC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DA-4EEC-AD27-11390ECEC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DA-4EEC-AD27-11390ECEC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DA-4EEC-AD27-11390ECEC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намирница'!$O$6:$S$6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DA-4EEC-AD27-11390ECEC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8C-4A9D-BEAF-16C26144E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8C-4A9D-BEAF-16C26144E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8C-4A9D-BEAF-16C26144E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8C-4A9D-BEAF-16C26144E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8C-4A9D-BEAF-16C26144E2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8C-4A9D-BEAF-16C26144E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BF1-4F82-97FC-49D256E586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BF1-4F82-97FC-49D256E586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BF1-4F82-97FC-49D256E586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BF1-4F82-97FC-49D256E586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BF1-4F82-97FC-49D256E586A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0.34615384615384615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F1-4F82-97FC-49D256E5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A41-A9FA-98867B6AE1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A41-A9FA-98867B6AE1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A41-A9FA-98867B6AE1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A41-A9FA-98867B6AE1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A41-A9FA-98867B6AE1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A41-A9FA-98867B6AE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A6-475E-BE07-56B0717FC1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A6-475E-BE07-56B0717FC1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A6-475E-BE07-56B0717FC1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A6-475E-BE07-56B0717FC1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A6-475E-BE07-56B0717FC1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A6-475E-BE07-56B0717FC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4-4A67-BA2E-EB2A90BE69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4-4A67-BA2E-EB2A90BE69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4-4A67-BA2E-EB2A90BE69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4-4A67-BA2E-EB2A90BE69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4-4A67-BA2E-EB2A90BE69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0.19230769230769232</c:v>
                </c:pt>
                <c:pt idx="3">
                  <c:v>0.42307692307692307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4-4A67-BA2E-EB2A90BE6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'Технологија животних намирница'!$N$100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3F-41E1-93F6-E3AA384219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3F-41E1-93F6-E3AA384219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3F-41E1-93F6-E3AA384219D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'Технологија животних намирница'!$O$100:$Q$100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'Оперативни менаџмент'!$O$103:$Q$103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3F-41E1-93F6-E3AA38421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9-43F4-894F-BAA1FC42B6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9-43F4-894F-BAA1FC42B6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9-43F4-894F-BAA1FC42B6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9-43F4-894F-BAA1FC42B6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9-43F4-894F-BAA1FC42B63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3F4-894F-BAA1FC42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3B-4861-B71D-CE37969339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3B-4861-B71D-CE37969339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3B-4861-B71D-CE37969339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3B-4861-B71D-CE37969339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3B-4861-B71D-CE37969339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3B-4861-B71D-CE37969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79-4D98-8C0B-D8882E00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79-4D98-8C0B-D8882E00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79-4D98-8C0B-D8882E003D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79-4D98-8C0B-D8882E003D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79-4D98-8C0B-D8882E003D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Маркетинг!$D$10:$H$10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9-4D98-8C0B-D8882E0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1E-4D39-AF3E-4CE5ED79E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1E-4D39-AF3E-4CE5ED79E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1E-4D39-AF3E-4CE5ED79E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1E-4D39-AF3E-4CE5ED79E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1E-4D39-AF3E-4CE5ED79E2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0.23076923076923078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D39-AF3E-4CE5ED79E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7A-4B63-9299-2C0492692A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7A-4B63-9299-2C0492692A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7A-4B63-9299-2C049269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0-4137-AEAF-325720E6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0-4137-AEAF-325720E6C7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Маркетинг!$D$56:$E$56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0-4137-AEAF-325720E6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47-4A97-BE53-C488CEFCE2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47-4A97-BE53-C488CEFCE2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Маркетинг!$D$58:$E$58</c:f>
              <c:numCache>
                <c:formatCode>0.00%</c:formatCode>
                <c:ptCount val="2"/>
                <c:pt idx="0">
                  <c:v>0.73076923076923073</c:v>
                </c:pt>
                <c:pt idx="1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7-4A97-BE53-C488CEFC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A0-4A5F-8D5F-1ABB02E062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A0-4A5F-8D5F-1ABB02E062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A0-4A5F-8D5F-1ABB02E062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A0-4A5F-8D5F-1ABB02E062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A0-4A5F-8D5F-1ABB02E062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Маркетинг!$D$102:$H$102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A0-4A5F-8D5F-1ABB02E06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6-4BFE-9E67-418CE6C261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6-4BFE-9E67-418CE6C261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6-4BFE-9E67-418CE6C261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6-4BFE-9E67-418CE6C261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6-4BFE-9E67-418CE6C261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BFE-9E67-418CE6C2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A7-4B9A-A166-B7D21AA94D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A7-4B9A-A166-B7D21AA94D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A7-4B9A-A166-B7D21AA94D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A7-4B9A-A166-B7D21AA94D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A7-4B9A-A166-B7D21AA94D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7-4B9A-A166-B7D21AA9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Маркетинг!$C$108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73-4D3E-A710-1214058C4A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73-4D3E-A710-1214058C4A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73-4D3E-A710-1214058C4A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73-4D3E-A710-1214058C4A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73-4D3E-A710-1214058C4A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73-4D3E-A710-1214058C4A7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58-49BB-8E10-51A9B856EA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58-49BB-8E10-51A9B856EA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58-49BB-8E10-51A9B856EA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58-49BB-8E10-51A9B856EA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58-49BB-8E10-51A9B856EA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0.19230769230769232</c:v>
                </c:pt>
                <c:pt idx="3">
                  <c:v>0.36538461538461536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58-49BB-8E10-51A9B856EA4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Маркетинг!$N$6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D2-486E-A26B-51DD3CC330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D2-486E-A26B-51DD3CC330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D2-486E-A26B-51DD3CC330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D2-486E-A26B-51DD3CC330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D2-486E-A26B-51DD3CC330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2-486E-A26B-51DD3CC33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DA-4247-84F2-927FBC8028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DA-4247-84F2-927FBC8028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DA-4247-84F2-927FBC8028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DA-4247-84F2-927FBC8028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DA-4247-84F2-927FBC8028D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0.61538461538461542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A-4247-84F2-927FBC802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5-4C27-9FF7-6C80BDC036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5-4C27-9FF7-6C80BDC036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5-4C27-9FF7-6C80BDC036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5-4C27-9FF7-6C80BDC036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5-4C27-9FF7-6C80BDC036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0.26923076923076922</c:v>
                </c:pt>
                <c:pt idx="3">
                  <c:v>0.46153846153846156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5-4C27-9FF7-6C80BDC0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C4-4FE9-B155-E5F69FF0F2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C4-4FE9-B155-E5F69FF0F2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C4-4FE9-B155-E5F69FF0F2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C4-4FE9-B155-E5F69FF0F2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C4-4FE9-B155-E5F69FF0F2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C4-4FE9-B155-E5F69FF0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4-4AFA-A22E-A3158F5267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4-4AFA-A22E-A3158F5267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4-4AFA-A22E-A3158F5267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4-4AFA-A22E-A3158F5267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4-4AFA-A22E-A3158F52676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Маркетинг!$O$56:$S$56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7.6923076923076927E-2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4-4AFA-A22E-A3158F526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1B-4223-802F-5111155C0A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1B-4223-802F-5111155C0A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1B-4223-802F-5111155C0A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1B-4223-802F-5111155C0A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1B-4223-802F-5111155C0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Маркетинг!$O$58:$S$58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B-4223-802F-5111155C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4D-49DD-9F1D-6C93649FDF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4D-49DD-9F1D-6C93649FDF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4D-49DD-9F1D-6C93649FDF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D-49DD-9F1D-6C93649F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6-4B6D-A79A-7F342BDC09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6-4B6D-A79A-7F342BDC09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6-4B6D-A79A-7F342BDC09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6-4B6D-A79A-7F342BDC09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6-4B6D-A79A-7F342BDC09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6-4B6D-A79A-7F342BDC0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F0-4092-8606-6F59419D04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F0-4092-8606-6F59419D04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F0-4092-8606-6F59419D04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F0-4092-8606-6F59419D04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F0-4092-8606-6F59419D04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F0-4092-8606-6F59419D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BB-49BA-971E-09D746C199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BB-49BA-971E-09D746C199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BB-49BA-971E-09D746C199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BB-49BA-971E-09D746C199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BB-49BA-971E-09D746C199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B-49BA-971E-09D746C19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23-4CF4-AEDC-C156221B6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23-4CF4-AEDC-C156221B6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23-4CF4-AEDC-C156221B6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23-4CF4-AEDC-C156221B6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23-4CF4-AEDC-C156221B63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0.17948717948717949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23-4CF4-AEDC-C156221B6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65-4593-8BE8-60DD6D56D7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65-4593-8BE8-60DD6D56D7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5-4593-8BE8-60DD6D56D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17-48B8-8734-9A82CB1214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17-48B8-8734-9A82CB12142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7-48B8-8734-9A82CB12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5-470A-8F83-1ED411ED69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5-470A-8F83-1ED411ED69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5-470A-8F83-1ED411ED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94-4CF4-802A-EBCBC826AB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94-4CF4-802A-EBCBC826AB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94-4CF4-802A-EBCBC826AB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94-4CF4-802A-EBCBC826AB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94-4CF4-802A-EBCBC826AB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94-4CF4-802A-EBCBC826A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5-44AE-A918-E4E3988494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5-44AE-A918-E4E3988494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5-44AE-A918-E4E3988494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5-44AE-A918-E4E3988494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5-44AE-A918-E4E3988494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5-44AE-A918-E4E398849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D7-4A82-8E8E-F1D658A3FD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D7-4A82-8E8E-F1D658A3FD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D7-4A82-8E8E-F1D658A3FD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D7-4A82-8E8E-F1D658A3FD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D7-4A82-8E8E-F1D658A3FD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0.16666666666666666</c:v>
                </c:pt>
                <c:pt idx="3">
                  <c:v>0.25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7-4A82-8E8E-F1D658A3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'Менаџмент људских ресурса'!$C$108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E-4701-AB13-43039F3B53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E-4701-AB13-43039F3B53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E-4701-AB13-43039F3B53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E-4701-AB13-43039F3B53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E-4701-AB13-43039F3B53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701-AB13-43039F3B53D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40-4CCD-B93C-B295C30C37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40-4CCD-B93C-B295C30C37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40-4CCD-B93C-B295C30C37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40-4CCD-B93C-B295C30C37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40-4CCD-B93C-B295C30C37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ресурса'!$D$110:$H$110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0.25</c:v>
                </c:pt>
                <c:pt idx="3">
                  <c:v>0.35416666666666669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0-4CCD-B93C-B295C30C375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'Менаџмент људских ресурса'!$N$6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81-46F9-B2EF-B2281C661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81-46F9-B2EF-B2281C661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81-46F9-B2EF-B2281C661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81-46F9-B2EF-B2281C661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81-46F9-B2EF-B2281C661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81-46F9-B2EF-B2281C66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6-4D7F-B84B-0C2EE0E211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6-4D7F-B84B-0C2EE0E211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6-4D7F-B84B-0C2EE0E211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6-4D7F-B84B-0C2EE0E211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6-4D7F-B84B-0C2EE0E211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6-4D7F-B84B-0C2EE0E2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ED-43A6-9039-D2F409F5F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ED-43A6-9039-D2F409F5F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ED-43A6-9039-D2F409F5F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ED-43A6-9039-D2F409F5F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ED-43A6-9039-D2F409F5F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0.42307692307692307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ED-43A6-9039-D2F409F5F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F-4C02-A807-F46162CB7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F-4C02-A807-F46162CB7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F-4C02-A807-F46162CB7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F-4C02-A807-F46162CB7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F-4C02-A807-F46162CB7D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F-4C02-A807-F46162CB7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BE-4F8D-BF35-E6E0416334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BE-4F8D-BF35-E6E0416334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BE-4F8D-BF35-E6E0416334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BE-4F8D-BF35-E6E0416334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BE-4F8D-BF35-E6E0416334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E-4F8D-BF35-E6E0416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D2-4837-890B-7FBA3B107F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D2-4837-890B-7FBA3B107F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D2-4837-890B-7FBA3B107F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D2-4837-890B-7FBA3B107F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D2-4837-890B-7FBA3B107F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0.19230769230769232</c:v>
                </c:pt>
                <c:pt idx="3">
                  <c:v>0.38461538461538464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2-4837-890B-7FBA3B1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13-4DCC-8E6C-20A221D537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13-4DCC-8E6C-20A221D537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13-4DCC-8E6C-20A221D537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13-4DCC-8E6C-20A221D53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11-489C-AA79-58FD7B7035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11-489C-AA79-58FD7B7035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11-489C-AA79-58FD7B7035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11-489C-AA79-58FD7B7035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11-489C-AA79-58FD7B7035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'Енглески језик 3'!$D$4:$H$4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'Енглески језик 3'!$D$6:$H$6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11-489C-AA79-58FD7B703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E5-46E4-AF3E-508E5442A7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E5-46E4-AF3E-508E5442A7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E5-46E4-AF3E-508E5442A7F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E5-46E4-AF3E-508E5442A7F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E5-46E4-AF3E-508E5442A7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5-46E4-AF3E-508E5442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82-4408-8108-F96E034549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82-4408-8108-F96E034549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82-4408-8108-F96E034549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82-4408-8108-F96E034549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82-4408-8108-F96E034549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82-4408-8108-F96E0345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B-45BA-A7A7-623E35E061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B-45BA-A7A7-623E35E061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B-45BA-A7A7-623E35E061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B-45BA-A7A7-623E35E061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B-45BA-A7A7-623E35E061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B-45BA-A7A7-623E35E06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07-4F4D-A743-5F27C6712F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07-4F4D-A743-5F27C6712F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7-4F4D-A743-5F27C671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7-48F7-906C-7D3035E69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7-48F7-906C-7D3035E69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7-48F7-906C-7D3035E6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7B-4FBF-A5A5-271BDBFF96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7B-4FBF-A5A5-271BDBFF96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B-4FBF-A5A5-271BDBFF9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1B-46B8-AF65-C2CD239C1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1B-46B8-AF65-C2CD239C1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1B-46B8-AF65-C2CD239C1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1B-46B8-AF65-C2CD239C1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1B-46B8-AF65-C2CD239C1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B-46B8-AF65-C2CD239C1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0B-4F0A-9B70-492389ECB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0B-4F0A-9B70-492389ECB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0B-4F0A-9B70-492389ECB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0B-4F0A-9B70-492389ECB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0B-4F0A-9B70-492389ECB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0B-4F0A-9B70-492389ECB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80-4B93-AFE9-1B67D19E5F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80-4B93-AFE9-1B67D19E5F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80-4B93-AFE9-1B67D19E5F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80-4B93-AFE9-1B67D19E5F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80-4B93-AFE9-1B67D19E5F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80-4B93-AFE9-1B67D19E5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3'!$C$108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FF-4C2C-BDC3-0DAFCB1FE1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FF-4C2C-BDC3-0DAFCB1FE1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FF-4C2C-BDC3-0DAFCB1FE1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FF-4C2C-BDC3-0DAFCB1FE1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FF-4C2C-BDC3-0DAFCB1FE1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FF-4C2C-BDC3-0DAFCB1FE1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A4-4B90-A5AA-1470C4EB5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A4-4B90-A5AA-1470C4EB5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A4-4B90-A5AA-1470C4EB5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A4-4B90-A5AA-1470C4EB5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A4-4B90-A5AA-1470C4EB59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0.25</c:v>
                </c:pt>
                <c:pt idx="3">
                  <c:v>0.375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4-4B90-A5AA-1470C4EB592F}"/>
            </c:ext>
          </c:extLst>
        </c:ser>
        <c:ser>
          <c:idx val="1"/>
          <c:order val="1"/>
          <c:tx>
            <c:strRef>
              <c:f>'Енглески језик 3'!$C$100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E3A4-4B90-A5AA-1470C4EB592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3'!$N$6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49-413B-8AEA-9AC2036A70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49-413B-8AEA-9AC2036A70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49-413B-8AEA-9AC2036A70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49-413B-8AEA-9AC2036A70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49-413B-8AEA-9AC2036A70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9-413B-8AEA-9AC2036A7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2-4F57-A515-A3FEDA5F8D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2-4F57-A515-A3FEDA5F8D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2-4F57-A515-A3FEDA5F8D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2-4F57-A515-A3FEDA5F8D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2-4F57-A515-A3FEDA5F8D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2-4F57-A515-A3FEDA5F8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3'!$N$4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01-4A2E-8057-EC5EBFED71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01-4A2E-8057-EC5EBFED71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01-4A2E-8057-EC5EBFED71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01-4A2E-8057-EC5EBFED71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01-4A2E-8057-EC5EBFED71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0.57692307692307687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1-4A2E-8057-EC5EBFED7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78-4E32-AE14-FB9564F2C0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78-4E32-AE14-FB9564F2C0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78-4E32-AE14-FB9564F2C0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78-4E32-AE14-FB9564F2C0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78-4E32-AE14-FB9564F2C0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78-4E32-AE14-FB9564F2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90-455A-8A25-9B9308B8C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90-455A-8A25-9B9308B8C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90-455A-8A25-9B9308B8C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90-455A-8A25-9B9308B8C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90-455A-8A25-9B9308B8C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90-455A-8A25-9B9308B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3'!$N$52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73-4BF0-88CB-2AF4DECAB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73-4BF0-88CB-2AF4DECAB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73-4BF0-88CB-2AF4DECAB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73-4BF0-88CB-2AF4DECAB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73-4BF0-88CB-2AF4DECAB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73-4BF0-88CB-2AF4DECAB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'Енглески језик 3'!$N$100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F7-4A48-896F-28A9FFB3E7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F7-4A48-896F-28A9FFB3E7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F7-4A48-896F-28A9FFB3E7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7-4A48-896F-28A9FFB3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31351053873278917"/>
          <c:y val="0.31326157995484682"/>
          <c:w val="0.3960696281752924"/>
          <c:h val="0.58279905518545272"/>
        </c:manualLayout>
      </c:layout>
      <c:pieChart>
        <c:varyColors val="1"/>
        <c:ser>
          <c:idx val="0"/>
          <c:order val="0"/>
          <c:tx>
            <c:strRef>
              <c:f>'Привредно право'!$C$6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4E-45C0-A16D-4F2A52C365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4E-45C0-A16D-4F2A52C365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4E-45C0-A16D-4F2A52C365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4E-45C0-A16D-4F2A52C365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4E-45C0-A16D-4F2A52C365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право'!$D$6:$H$6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E-45C0-A16D-4F2A52C3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'Привредно право'!$C$8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86-4109-A4EB-6790384853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86-4109-A4EB-6790384853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86-4109-A4EB-6790384853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86-4109-A4EB-6790384853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86-4109-A4EB-6790384853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86-4109-A4EB-67903848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'Привредно право'!$C$10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E-4CF8-8029-24FC276DF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E-4CF8-8029-24FC276DF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E-4CF8-8029-24FC276DF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E-4CF8-8029-24FC276DF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E-4CF8-8029-24FC276DF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E-4CF8-8029-24FC276D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'Привредно право'!$C$2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9FC-4B82-9FA3-FCF6343FD5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9FC-4B82-9FA3-FCF6343FD5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9FC-4B82-9FA3-FCF6343FD5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9FC-4B82-9FA3-FCF6343FD5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9FC-4B82-9FA3-FCF6343FD5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право'!$D$12:$H$12</c:f>
              <c:numCache>
                <c:formatCode>0.00%</c:formatCode>
                <c:ptCount val="5"/>
                <c:pt idx="0">
                  <c:v>2.564102564102564E-2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0.48717948717948717</c:v>
                </c:pt>
                <c:pt idx="4">
                  <c:v>0.35897435897435898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FC-4B82-9FA3-FCF6343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11-464E-9B31-A82DEEFFE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11-464E-9B31-A82DEEFFEB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1-464E-9B31-A82DEEFF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0-45E3-A87B-BE581807FE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0-45E3-A87B-BE581807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0-45E3-A87B-BE581807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BA-409A-BBE2-D527726353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BA-409A-BBE2-D527726353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право'!$D$58:$E$58</c:f>
              <c:numCache>
                <c:formatCode>0.00%</c:formatCode>
                <c:ptCount val="2"/>
                <c:pt idx="0">
                  <c:v>0.80769230769230771</c:v>
                </c:pt>
                <c:pt idx="1">
                  <c:v>0.19230769230769232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A-409A-BBE2-D5277263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BD-46F8-8558-0FB0D40CFF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BD-46F8-8558-0FB0D40CFF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BD-46F8-8558-0FB0D40CFF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BD-46F8-8558-0FB0D40CFF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BD-46F8-8558-0FB0D40CFF4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6F8-8558-0FB0D40C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2D-4BB4-ADF8-B0101EB6B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2D-4BB4-ADF8-B0101EB6B9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2D-4BB4-ADF8-B0101EB6B9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2D-4BB4-ADF8-B0101EB6B9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2D-4BB4-ADF8-B0101EB6B9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2D-4BB4-ADF8-B0101EB6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'Привредно право'!$C$106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8-49E2-957D-AA33083C24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8-49E2-957D-AA33083C24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8-49E2-957D-AA33083C24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8-49E2-957D-AA33083C24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8-49E2-957D-AA33083C24A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8-49E2-957D-AA33083C2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'Привредно право'!$C$108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B-44EE-A5C9-FE9F839E95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B-44EE-A5C9-FE9F839E95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B-44EE-A5C9-FE9F839E95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B-44EE-A5C9-FE9F839E95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B-44EE-A5C9-FE9F839E95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B-44EE-A5C9-FE9F839E95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'Привредно право'!$C$100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54-406F-AB0F-13FD8EC7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54-406F-AB0F-13FD8EC7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54-406F-AB0F-13FD8EC7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54-406F-AB0F-13FD8EC7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54-406F-AB0F-13FD8EC7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0.26923076923076922</c:v>
                </c:pt>
                <c:pt idx="3">
                  <c:v>0.34615384615384615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4-406F-AB0F-13FD8EC7087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'Привредно право'!$N$6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2-450F-AFDD-C754FC3F50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2-450F-AFDD-C754FC3F50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D2-450F-AFDD-C754FC3F50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D2-450F-AFDD-C754FC3F50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D2-450F-AFDD-C754FC3F50D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D2-450F-AFDD-C754FC3F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'Привредно право'!$N$8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C6-40CD-8169-59CD4D15F1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C6-40CD-8169-59CD4D15F1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C6-40CD-8169-59CD4D15F1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C6-40CD-8169-59CD4D15F1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C6-40CD-8169-59CD4D15F1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C6-40CD-8169-59CD4D15F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'Привредно право'!$N$4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E1-4EBF-A29B-682A0F1BB5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E1-4EBF-A29B-682A0F1BB5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E1-4EBF-A29B-682A0F1BB5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E1-4EBF-A29B-682A0F1BB5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E1-4EBF-A29B-682A0F1BB5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0.46153846153846156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1-4EBF-A29B-682A0F1BB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'Привредно право'!$N$54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D6-4FE4-AE06-2B4A47A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D6-4FE4-AE06-2B4A47A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D6-4FE4-AE06-2B4A47A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D6-4FE4-AE06-2B4A47A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D6-4FE4-AE06-2B4A47A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D6-4FE4-AE06-2B4A47A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'Привредно право'!$N$56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6C-455E-88B7-6CABC79BA2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6C-455E-88B7-6CABC79BA2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6C-455E-88B7-6CABC79BA2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6C-455E-88B7-6CABC79BA2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6C-455E-88B7-6CABC79BA2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6C-455E-88B7-6CABC79BA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'Привредно право'!$N$52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39-4A94-A75D-4CEC96E7DD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39-4A94-A75D-4CEC96E7DD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39-4A94-A75D-4CEC96E7DD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39-4A94-A75D-4CEC96E7DD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39-4A94-A75D-4CEC96E7DD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0.36</c:v>
                </c:pt>
                <c:pt idx="4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39-4A94-A75D-4CEC96E7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'Привредно право'!$N$100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72-4024-91B2-3FBE32D823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72-4024-91B2-3FBE32D823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72-4024-91B2-3FBE32D823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'Привредно право'!$O$100:$Q$100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'Привредно право'!$O$103:$Q$103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0.30769230769230771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72-4024-91B2-3FBE32D82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'Хотелско пословање'!$C$6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77-4621-BDD5-AD665D84C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77-4621-BDD5-AD665D84C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77-4621-BDD5-AD665D84C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77-4621-BDD5-AD665D84C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77-4621-BDD5-AD665D84C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7-4621-BDD5-AD665D84C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'Хотелско пословање'!$C$8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8-4268-9207-E0BD8C10DE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8-4268-9207-E0BD8C10DE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8-4268-9207-E0BD8C10DE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8-4268-9207-E0BD8C10DE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8-4268-9207-E0BD8C10DE6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8-4268-9207-E0BD8C10D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'Хотелско пословање'!$C$10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5-4915-9B3E-2569B7662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5-4915-9B3E-2569B76628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5-4915-9B3E-2569B76628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5-4915-9B3E-2569B76628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5-4915-9B3E-2569B7662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5-4915-9B3E-2569B7662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'Хотелско пословање'!$C$4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74-4BAC-AFE2-29F2E85243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74-4BAC-AFE2-29F2E85243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74-4BAC-AFE2-29F2E85243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74-4BAC-AFE2-29F2E85243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74-4BAC-AFE2-29F2E85243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0.46153846153846156</c:v>
                </c:pt>
                <c:pt idx="4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74-4BAC-AFE2-29F2E8524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1-4C50-8E9E-E4BDD34A3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1-4C50-8E9E-E4BDD34A3F1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C1-4C50-8E9E-E4BDD34A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'Хотелско пословање'!$C$56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7-43D2-B515-0DD7D7817D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7-43D2-B515-0DD7D7817D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7-43D2-B515-0DD7D7817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30-4EF1-836C-E490E376EC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30-4EF1-836C-E490E376EC6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пословање'!$D$58:$E$58</c:f>
              <c:numCache>
                <c:formatCode>0.00%</c:formatCode>
                <c:ptCount val="2"/>
                <c:pt idx="0">
                  <c:v>0.80769230769230771</c:v>
                </c:pt>
                <c:pt idx="1">
                  <c:v>0.19230769230769232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0-4EF1-836C-E490E376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19-42C2-B31B-D04B1530B0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19-42C2-B31B-D04B1530B0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19-42C2-B31B-D04B1530B0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19-42C2-B31B-D04B1530B0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19-42C2-B31B-D04B1530B0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9-42C2-B31B-D04B1530B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F0-4A14-AB56-B5B688541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F0-4A14-AB56-B5B688541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F0-4A14-AB56-B5B688541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F0-4A14-AB56-B5B688541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F0-4A14-AB56-B5B6885416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0-4A14-AB56-B5B68854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'Хотелско пословање'!$C$106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10-4266-B684-0A9C7AF12E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10-4266-B684-0A9C7AF12E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10-4266-B684-0A9C7AF12E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10-4266-B684-0A9C7AF12E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10-4266-B684-0A9C7AF12E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10-4266-B684-0A9C7AF1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'Хотелско пословање'!$C$108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E2-42D9-B259-74B2B6125F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E2-42D9-B259-74B2B6125F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E2-42D9-B259-74B2B6125F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E2-42D9-B259-74B2B6125F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E2-42D9-B259-74B2B6125F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E2-42D9-B259-74B2B6125F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1A-4FCD-8986-D98695D7F8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1A-4FCD-8986-D98695D7F8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1A-4FCD-8986-D98695D7F8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1A-4FCD-8986-D98695D7F8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1A-4FCD-8986-D98695D7F8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пословање'!$D$110:$H$110</c:f>
              <c:numCache>
                <c:formatCode>0.00%</c:formatCode>
                <c:ptCount val="5"/>
                <c:pt idx="0">
                  <c:v>0</c:v>
                </c:pt>
                <c:pt idx="1">
                  <c:v>3.7735849056603772E-2</c:v>
                </c:pt>
                <c:pt idx="2">
                  <c:v>0.24528301886792453</c:v>
                </c:pt>
                <c:pt idx="3">
                  <c:v>0.39622641509433965</c:v>
                </c:pt>
                <c:pt idx="4">
                  <c:v>0.32075471698113206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1A-4FCD-8986-D98695D7F83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'Хотелско пословање'!$N$6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08-49D4-8A3A-4A4A7373BE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08-49D4-8A3A-4A4A7373BE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08-49D4-8A3A-4A4A7373BE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08-49D4-8A3A-4A4A7373BE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08-49D4-8A3A-4A4A7373BE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08-49D4-8A3A-4A4A7373B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'Хотелско пословање'!$N$8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49-4A78-A2A4-999FB1B738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49-4A78-A2A4-999FB1B738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49-4A78-A2A4-999FB1B738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49-4A78-A2A4-999FB1B738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49-4A78-A2A4-999FB1B738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49-4A78-A2A4-999FB1B73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0D-4BC1-BEC7-E20ED29AD3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0D-4BC1-BEC7-E20ED29AD3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0D-4BC1-BEC7-E20ED29AD3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0D-4BC1-BEC7-E20ED29AD3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0D-4BC1-BEC7-E20ED29AD3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0D-4BC1-BEC7-E20ED29AD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'Хотелско пословање'!$N$54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0-4B31-84B5-1E3F88410D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0-4B31-84B5-1E3F88410D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0-4B31-84B5-1E3F88410D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0-4B31-84B5-1E3F88410D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0-4B31-84B5-1E3F88410D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0-4B31-84B5-1E3F8841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'Хотелско пословање'!$N$56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F2-40E0-A71D-A7566053A2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F2-40E0-A71D-A7566053A2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F2-40E0-A71D-A7566053A2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F2-40E0-A71D-A7566053A2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F2-40E0-A71D-A7566053A2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F2-40E0-A71D-A7566053A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1F-4827-AA47-336454DBDC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1F-4827-AA47-336454DBDC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1F-4827-AA47-336454DBDC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1F-4827-AA47-336454DBDC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1F-4827-AA47-336454DBDC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1F-4827-AA47-336454DBD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3A-4C8C-95DE-6C14317CC3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3A-4C8C-95DE-6C14317CC3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3A-4C8C-95DE-6C14317CC3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'Хотелско пословање'!$O$100:$Q$100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'Хотелско пословање'!$O$103:$Q$103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3A-4C8C-95DE-6C14317C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'Култура пословног понашања'!$C$6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9F-47D6-ACEB-7787CDD2F1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9F-47D6-ACEB-7787CDD2F1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9F-47D6-ACEB-7787CDD2F1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9F-47D6-ACEB-7787CDD2F1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9F-47D6-ACEB-7787CDD2F1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9F-47D6-ACEB-7787CDD2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'Култура пословног понашања'!$C$8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D4-4F04-923B-A5BB67BAC4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D4-4F04-923B-A5BB67BAC4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D4-4F04-923B-A5BB67BAC4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D4-4F04-923B-A5BB67BAC4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D4-4F04-923B-A5BB67BAC4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D4-4F04-923B-A5BB67BA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'Култура пословног понашања'!$C$10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07-4FA9-A32B-1F534DAAA8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07-4FA9-A32B-1F534DAAA8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07-4FA9-A32B-1F534DAAA8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07-4FA9-A32B-1F534DAAA8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07-4FA9-A32B-1F534DAAA8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07-4FA9-A32B-1F534DAAA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F4-4653-9C68-B3EE6E3E8A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F4-4653-9C68-B3EE6E3E8A3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F4-4653-9C68-B3EE6E3E8A3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F4-4653-9C68-B3EE6E3E8A3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F4-4653-9C68-B3EE6E3E8A3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понашања'!$D$12:$H$12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0.20512820512820512</c:v>
                </c:pt>
                <c:pt idx="3">
                  <c:v>0.35897435897435898</c:v>
                </c:pt>
                <c:pt idx="4">
                  <c:v>0.35897435897435898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F4-4653-9C68-B3EE6E3E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4F-4114-A442-0C73D9F7CC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4F-4114-A442-0C73D9F7CC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4F-4114-A442-0C73D9F7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'Култура пословног понашања'!$C$56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ED-452E-B295-52A8133A5F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ED-452E-B295-52A8133A5F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понашања'!$D$56:$E$56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ED-452E-B295-52A8133A5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7-4321-A29E-CD644913DB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7-4321-A29E-CD644913DB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понашања'!$D$58:$E$58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7-4321-A29E-CD644913D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'Култура пословног понашања'!$C$102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C-4869-BB93-B19A4CFBC5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C-4869-BB93-B19A4CFBC5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C-4869-BB93-B19A4CFBC5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C-4869-BB93-B19A4CFBC5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C-4869-BB93-B19A4CFBC5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C-4869-BB93-B19A4CFBC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'Култура пословног понашања'!$C$104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57-4E1D-964E-BF74A596B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57-4E1D-964E-BF74A596BA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57-4E1D-964E-BF74A596BA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57-4E1D-964E-BF74A596BA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57-4E1D-964E-BF74A596B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57-4E1D-964E-BF74A596B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'Култура пословног понашања'!$C$106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4A-4631-8164-6E637F76E5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4A-4631-8164-6E637F76E5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4A-4631-8164-6E637F76E5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4A-4631-8164-6E637F76E5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4A-4631-8164-6E637F76E5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4A-4631-8164-6E637F76E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'Култура пословног понашања'!$C$108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1C-4B97-A1F8-76DCA93C10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1C-4B97-A1F8-76DCA93C10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1C-4B97-A1F8-76DCA93C10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1C-4B97-A1F8-76DCA93C10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1C-4B97-A1F8-76DCA93C10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1C-4B97-A1F8-76DCA93C100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67-4667-A223-9592A489D5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67-4667-A223-9592A489D5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67-4667-A223-9592A489D5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67-4667-A223-9592A489D5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67-4667-A223-9592A489D5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0.29166666666666669</c:v>
                </c:pt>
                <c:pt idx="3">
                  <c:v>0.35416666666666669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7-4667-A223-9592A489D5E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'Хотелско пословање'!$N$6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6-4B52-A97C-7C5F5A69CE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6-4B52-A97C-7C5F5A69CE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6-4B52-A97C-7C5F5A69CE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6-4B52-A97C-7C5F5A69CE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6-4B52-A97C-7C5F5A69CE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6-4B52-A97C-7C5F5A69C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'Хотелско пословање'!$N$8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A-4038-BA4D-E3EA735CF8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A-4038-BA4D-E3EA735CF8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A-4038-BA4D-E3EA735CF8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A-4038-BA4D-E3EA735CF8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A-4038-BA4D-E3EA735CF8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A-4038-BA4D-E3EA735CF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9B-4181-8792-CF7897B9D7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9B-4181-8792-CF7897B9D7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9B-4181-8792-CF7897B9D7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9B-4181-8792-CF7897B9D7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9B-4181-8792-CF7897B9D7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9B-4181-8792-CF7897B9D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'Хотелско пословање'!$N$54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DA-45F3-81A4-9FCBBB1B34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DA-45F3-81A4-9FCBBB1B34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DA-45F3-81A4-9FCBBB1B34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DA-45F3-81A4-9FCBBB1B34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DA-45F3-81A4-9FCBBB1B34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DA-45F3-81A4-9FCBBB1B3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'Хотелско пословање'!$N$56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62-42B1-809B-5AD07D92B8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62-42B1-809B-5AD07D92B8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62-42B1-809B-5AD07D92B8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62-42B1-809B-5AD07D92B8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62-42B1-809B-5AD07D92B8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62-42B1-809B-5AD07D92B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B9-448A-8EB4-B9D873CA5F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B9-448A-8EB4-B9D873CA5F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B9-448A-8EB4-B9D873CA5F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B9-448A-8EB4-B9D873CA5F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B9-448A-8EB4-B9D873CA5F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'Хотелско пословање'!$O$58:$S$58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B9-448A-8EB4-B9D873CA5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7C-446A-9DF8-83D52D62B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7C-446A-9DF8-83D52D62B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7C-446A-9DF8-83D52D62B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'Хотелско пословање'!$O$100:$Q$100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'Хотелско пословање'!$O$103:$Q$103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7C-446A-9DF8-83D52D62B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DD-4C29-9C7C-2BF49C2AE7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DD-4C29-9C7C-2BF49C2AE7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DD-4C29-9C7C-2BF49C2AE7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DD-4C29-9C7C-2BF49C2AE7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DD-4C29-9C7C-2BF49C2AE7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DD-4C29-9C7C-2BF49C2A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55-4144-8E9E-CB082CF0E5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55-4144-8E9E-CB082CF0E5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55-4144-8E9E-CB082CF0E5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55-4144-8E9E-CB082CF0E5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55-4144-8E9E-CB082CF0E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55-4144-8E9E-CB082CF0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A6-450F-AB0F-96EEB8CACC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A6-450F-AB0F-96EEB8CACC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A6-450F-AB0F-96EEB8CACC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A6-450F-AB0F-96EEB8CACC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A6-450F-AB0F-96EEB8CACC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A6-450F-AB0F-96EEB8CA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7B-4AB2-B90E-C9F21149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7B-4AB2-B90E-C9F21149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7B-4AB2-B90E-C9F21149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7B-4AB2-B90E-C9F21149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7B-4AB2-B90E-C9F21149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0.35897435897435898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7B-4AB2-B90E-C9F2114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C-4153-B2A5-A4B23BFDF1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C-4153-B2A5-A4B23BFDF1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C-4153-B2A5-A4B23BFDF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C4-44EC-98C0-9F422EB28C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C4-44EC-98C0-9F422EB28C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4-44EC-98C0-9F422EB28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3E-4868-A8F5-5B7E60872C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3E-4868-A8F5-5B7E60872C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пословању'!$D$58:$E$58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868-A8F5-5B7E608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54-4A19-B998-76CF9D0259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54-4A19-B998-76CF9D0259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54-4A19-B998-76CF9D0259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54-4A19-B998-76CF9D0259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54-4A19-B998-76CF9D0259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54-4A19-B998-76CF9D02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DD-4ED3-81B6-09DD34BA84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DD-4ED3-81B6-09DD34BA84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DD-4ED3-81B6-09DD34BA84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DD-4ED3-81B6-09DD34BA84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DD-4ED3-81B6-09DD34BA84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DD-4ED3-81B6-09DD34BA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FE-4245-9A5E-CC70CA727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FE-4245-9A5E-CC70CA727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FE-4245-9A5E-CC70CA727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FE-4245-9A5E-CC70CA727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FE-4245-9A5E-CC70CA7278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E-4245-9A5E-CC70CA72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'Информатика у пословању'!$C$108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BE-478E-8F2C-3F0BB96DF6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BE-478E-8F2C-3F0BB96DF6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BE-478E-8F2C-3F0BB96DF6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BE-478E-8F2C-3F0BB96DF6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BE-478E-8F2C-3F0BB96DF6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E-478E-8F2C-3F0BB96DF6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93-4D5E-B598-53D69F0DDB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93-4D5E-B598-53D69F0DDB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93-4D5E-B598-53D69F0DDB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93-4D5E-B598-53D69F0DDB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93-4D5E-B598-53D69F0DDB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0.27083333333333331</c:v>
                </c:pt>
                <c:pt idx="3">
                  <c:v>0.39583333333333331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3-4D5E-B598-53D69F0DDBB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'Информатика у пословању'!$N$6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0C-48B4-BC2C-B1088DCF59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0C-48B4-BC2C-B1088DCF59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0C-48B4-BC2C-B1088DCF59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0C-48B4-BC2C-B1088DCF59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0C-48B4-BC2C-B1088DCF59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C-48B4-BC2C-B1088DCF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8-490E-B12C-776AEE84C4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8-490E-B12C-776AEE84C4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8-490E-B12C-776AEE84C4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8-490E-B12C-776AEE84C4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8-490E-B12C-776AEE84C4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8-490E-B12C-776AEE84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43-41A3-9023-88418878A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43-41A3-9023-88418878A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43-41A3-9023-88418878A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43-41A3-9023-88418878A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43-41A3-9023-88418878A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3-41A3-9023-88418878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1-4956-9901-DB17A387E4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1-4956-9901-DB17A387E4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1-4956-9901-DB17A387E4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1-4956-9901-DB17A387E4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1-4956-9901-DB17A387E4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1-4956-9901-DB17A38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CAE-B16D-5878443790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CAE-B16D-5878443790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CAE-B16D-5878443790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CAE-B16D-5878443790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CAE-B16D-5878443790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0.69230769230769229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CAE-B16D-587844379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25-45CB-BD44-3DD41E8F45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25-45CB-BD44-3DD41E8F45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25-45CB-BD44-3DD41E8F45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25-45CB-BD44-3DD41E8F45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25-45CB-BD44-3DD41E8F45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0.65384615384615385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25-45CB-BD44-3DD41E8F4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5A-4276-96AD-B910496D25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5A-4276-96AD-B910496D25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5A-4276-96AD-B910496D25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5A-4276-96AD-B910496D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рада'!$C$6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99-4AA3-AF7F-F65DC8D72B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99-4AA3-AF7F-F65DC8D72B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99-4AA3-AF7F-F65DC8D72B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99-4AA3-AF7F-F65DC8D72B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99-4AA3-AF7F-F65DC8D72B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99-4AA3-AF7F-F65DC8D72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рада'!$C$8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6-4BDE-BC66-C2F5E19E30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6-4BDE-BC66-C2F5E19E30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6-4BDE-BC66-C2F5E19E30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6-4BDE-BC66-C2F5E19E30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6-4BDE-BC66-C2F5E19E30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6-4BDE-BC66-C2F5E19E3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рада'!$C$10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00-4B48-BE9F-452CF612A0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00-4B48-BE9F-452CF612A0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00-4B48-BE9F-452CF612A0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00-4B48-BE9F-452CF612A0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00-4B48-BE9F-452CF612A0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00-4B48-BE9F-452CF612A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'Психологија рада'!$C$2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77-4D17-A25D-FAABA1A143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77-4D17-A25D-FAABA1A143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77-4D17-A25D-FAABA1A143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77-4D17-A25D-FAABA1A143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77-4D17-A25D-FAABA1A143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0.20512820512820512</c:v>
                </c:pt>
                <c:pt idx="3">
                  <c:v>0.33333333333333331</c:v>
                </c:pt>
                <c:pt idx="4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77-4D17-A25D-FAABA1A14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73-4430-A5B5-ABB773891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73-4430-A5B5-ABB773891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рада'!$D$54:$E$54</c:f>
              <c:numCache>
                <c:formatCode>0.00%</c:formatCode>
                <c:ptCount val="2"/>
                <c:pt idx="0">
                  <c:v>0.82352941176470584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73-4430-A5B5-ABB773891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FFD-4E4D-893E-5E852F0113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FFD-4E4D-893E-5E852F0113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рада'!$D$56:$E$56</c:f>
              <c:numCache>
                <c:formatCode>0.00%</c:formatCode>
                <c:ptCount val="2"/>
                <c:pt idx="0">
                  <c:v>0.82352941176470584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FD-4E4D-893E-5E852F011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0-4F9D-9E07-7D6C401A4C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0-4F9D-9E07-7D6C401A4C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рада'!$D$58:$E$58</c:f>
              <c:numCache>
                <c:formatCode>0.00%</c:formatCode>
                <c:ptCount val="2"/>
                <c:pt idx="0">
                  <c:v>0.82352941176470584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0-4F9D-9E07-7D6C401A4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C-4D05-AD00-ACB63E571C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C-4D05-AD00-ACB63E571C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C-4D05-AD00-ACB63E571C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C-4D05-AD00-ACB63E571C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C-4D05-AD00-ACB63E571C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C-4D05-AD00-ACB63E57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0C-4B48-9DAD-FBE6E87CE2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0C-4B48-9DAD-FBE6E87CE2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0C-4B48-9DAD-FBE6E87CE2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0C-4B48-9DAD-FBE6E87CE2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0C-4B48-9DAD-FBE6E87CE2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0C-4B48-9DAD-FBE6E87CE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рада'!$C$106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1C-46DE-9EB3-A19488CAB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1C-46DE-9EB3-A19488CAB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1C-46DE-9EB3-A19488CAB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1C-46DE-9EB3-A19488CAB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1C-46DE-9EB3-A19488CAB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1C-46DE-9EB3-A19488CAB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'Психологија рада'!$C$108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EF-4078-9AF3-BECAAC8594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EF-4078-9AF3-BECAAC8594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EF-4078-9AF3-BECAAC8594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EF-4078-9AF3-BECAAC8594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EF-4078-9AF3-BECAAC8594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F-4078-9AF3-BECAAC85942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'Психологија рада'!$C$100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5B-486F-B2C9-FD02398043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5B-486F-B2C9-FD02398043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5B-486F-B2C9-FD02398043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5B-486F-B2C9-FD02398043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5B-486F-B2C9-FD02398043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0.28846153846153844</c:v>
                </c:pt>
                <c:pt idx="3">
                  <c:v>0.32692307692307693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5B-486F-B2C9-FD02398043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'Психологија рада'!$N$6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8D-4434-B1BF-7ECCF6D57D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8D-4434-B1BF-7ECCF6D57D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8D-4434-B1BF-7ECCF6D57D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8D-4434-B1BF-7ECCF6D57D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8D-4434-B1BF-7ECCF6D57D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8D-4434-B1BF-7ECCF6D57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рада'!$N$8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BD-4333-AA10-426ED19197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BD-4333-AA10-426ED19197C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BD-4333-AA10-426ED19197C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BD-4333-AA10-426ED19197C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BD-4333-AA10-426ED19197C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BD-4333-AA10-426ED1919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'Психологија рада'!$N$4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14-4E68-BA0C-FB7A766FEE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14-4E68-BA0C-FB7A766FEE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14-4E68-BA0C-FB7A766FEE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14-4E68-BA0C-FB7A766FEE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14-4E68-BA0C-FB7A766FEE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0.26923076923076922</c:v>
                </c:pt>
                <c:pt idx="3">
                  <c:v>0.38461538461538464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14-4E68-BA0C-FB7A766FE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рада'!$N$54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20-4A6A-A11B-93549B986D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20-4A6A-A11B-93549B986D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20-4A6A-A11B-93549B986D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20-4A6A-A11B-93549B986D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20-4A6A-A11B-93549B986D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20-4A6A-A11B-93549B986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рада'!$N$56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C4-4A80-9759-13716A1792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C4-4A80-9759-13716A1792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C4-4A80-9759-13716A1792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C4-4A80-9759-13716A1792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C4-4A80-9759-13716A17928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C4-4A80-9759-13716A179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'Психологија рада'!$N$52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D5-4859-A82F-B1269E792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D5-4859-A82F-B1269E792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D5-4859-A82F-B1269E792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D5-4859-A82F-B1269E792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D5-4859-A82F-B1269E7922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0.19230769230769232</c:v>
                </c:pt>
                <c:pt idx="3">
                  <c:v>0.46153846153846156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D5-4859-A82F-B1269E792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'Психологија рада'!$N$100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FB-4FD8-9AFC-9EACD7B472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FB-4FD8-9AFC-9EACD7B472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FB-4FD8-9AFC-9EACD7B472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'Психологија рада'!$O$100:$Q$100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'Психологија рада'!$O$103:$Q$103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FB-4FD8-9AFC-9EACD7B47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B3-4C3B-B5DA-7F47858324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B3-4C3B-B5DA-7F47858324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B3-4C3B-B5DA-7F47858324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B3-4C3B-B5DA-7F47858324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B3-4C3B-B5DA-7F47858324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B3-4C3B-B5DA-7F4785832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40-4D05-BF12-66599352DF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40-4D05-BF12-66599352DF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40-4D05-BF12-66599352DF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40-4D05-BF12-66599352DF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40-4D05-BF12-66599352DF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40-4D05-BF12-66599352D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A6-4D8F-A772-4DF3153379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A6-4D8F-A772-4DF3153379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A6-4D8F-A772-4DF3153379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A6-4D8F-A772-4DF3153379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A6-4D8F-A772-4DF3153379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A6-4D8F-A772-4DF315337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49-429C-BA8F-3A7F77AC50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49-429C-BA8F-3A7F77AC50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49-429C-BA8F-3A7F77AC50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49-429C-BA8F-3A7F77AC50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49-429C-BA8F-3A7F77AC50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0.17948717948717949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9-429C-BA8F-3A7F77AC5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C-4F00-AC5D-6989CD74A5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C-4F00-AC5D-6989CD74A5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4C-4F00-AC5D-6989CD74A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3C-4A9F-BD5B-F2A1DFF1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3C-4A9F-BD5B-F2A1DFF1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3C-4A9F-BD5B-F2A1DFF1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55-4E0B-9D3E-07B146FCCF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55-4E0B-9D3E-07B146FCCF1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55-4E0B-9D3E-07B146FCC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B0-40C4-81E8-90A13933A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B0-40C4-81E8-90A13933A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B0-40C4-81E8-90A13933A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B0-40C4-81E8-90A13933A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B0-40C4-81E8-90A13933A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B0-40C4-81E8-90A13933A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C-4ACB-A9AD-D9E23ED9F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C-4ACB-A9AD-D9E23ED9F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BC-4ACB-A9AD-D9E23ED9F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BC-4ACB-A9AD-D9E23ED9F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BC-4ACB-A9AD-D9E23ED9F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BC-4ACB-A9AD-D9E23ED9F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360-4260-9504-080E0F91F1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360-4260-9504-080E0F91F1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360-4260-9504-080E0F91F1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360-4260-9504-080E0F91F1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360-4260-9504-080E0F91F1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60-4260-9504-080E0F91F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'Стручна пракса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85-443E-8AD9-E7CAD05745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85-443E-8AD9-E7CAD05745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85-443E-8AD9-E7CAD05745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85-443E-8AD9-E7CAD05745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85-443E-8AD9-E7CAD05745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1'!$D$108:$H$108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85-443E-8AD9-E7CAD05745F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FE-4700-A607-10A81C9FB2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FE-4700-A607-10A81C9FB2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FE-4700-A607-10A81C9FB2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FE-4700-A607-10A81C9FB2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FE-4700-A607-10A81C9FB2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1'!$D$110:$H$110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FE-4700-A607-10A81C9FB2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'Стручна пракса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96-4C8C-AC27-30596EDCE5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96-4C8C-AC27-30596EDCE5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96-4C8C-AC27-30596EDCE5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96-4C8C-AC27-30596EDCE5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96-4C8C-AC27-30596EDCE5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0.23076923076923078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96-4C8C-AC27-30596EDCE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38-4DEA-A644-477014AA42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38-4DEA-A644-477014AA42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38-4DEA-A644-477014AA42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38-4DEA-A644-477014AA42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38-4DEA-A644-477014AA42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38-4DEA-A644-477014AA4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34-41D8-B4DC-543D185D9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34-41D8-B4DC-543D185D9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34-41D8-B4DC-543D185D9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34-41D8-B4DC-543D185D9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34-41D8-B4DC-543D185D97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0.26923076923076922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34-41D8-B4DC-543D185D9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D-4BA4-A573-6F0DE6808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D-4BA4-A573-6F0DE6808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D-4BA4-A573-6F0DE6808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D-4BA4-A573-6F0DE6808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D-4BA4-A573-6F0DE6808C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1'!$O$54:$S$54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D-4BA4-A573-6F0DE6808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86-4E7A-B14C-C7A8E31201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86-4E7A-B14C-C7A8E31201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86-4E7A-B14C-C7A8E31201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86-4E7A-B14C-C7A8E31201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86-4E7A-B14C-C7A8E31201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86-4E7A-B14C-C7A8E3120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22-46FD-8ADF-21EA7583C7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22-46FD-8ADF-21EA7583C7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22-46FD-8ADF-21EA7583C7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22-46FD-8ADF-21EA7583C7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22-46FD-8ADF-21EA7583C7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1'!$O$58:$S$58</c:f>
              <c:numCache>
                <c:formatCode>0.00%</c:formatCode>
                <c:ptCount val="5"/>
                <c:pt idx="0">
                  <c:v>0</c:v>
                </c:pt>
                <c:pt idx="1">
                  <c:v>0.11538461538461539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22-46FD-8ADF-21EA7583C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47-4FAF-A734-956028A6DE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47-4FAF-A734-956028A6DE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47-4FAF-A734-956028A6DE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0.30769230769230771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7-4FAF-A734-956028A6D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52-4D01-9220-76DCC9EEE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52-4D01-9220-76DCC9EEE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52-4D01-9220-76DCC9EEE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52-4D01-9220-76DCC9EEE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52-4D01-9220-76DCC9EEE1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1'!$D$6:$H$6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52-4D01-9220-76DCC9EEE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0-4573-8ECC-2A2E73275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0-4573-8ECC-2A2E73275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0-4573-8ECC-2A2E73275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0-4573-8ECC-2A2E73275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0-4573-8ECC-2A2E732756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0-4573-8ECC-2A2E7327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FB-4CAC-A2FE-D94554756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FB-4CAC-A2FE-D94554756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FB-4CAC-A2FE-D94554756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FB-4CAC-A2FE-D94554756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FB-4CAC-A2FE-D945547569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1'!$D$10:$H$10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FB-4CAC-A2FE-D94554756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'Енглески језик 1'!$C$2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8B-4D47-997F-78E1820BB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8B-4D47-997F-78E1820BB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8B-4D47-997F-78E1820BB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8B-4D47-997F-78E1820BB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8B-4D47-997F-78E1820BB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1'!$D$12:$H$12</c:f>
              <c:numCache>
                <c:formatCode>0.00%</c:formatCode>
                <c:ptCount val="5"/>
                <c:pt idx="0">
                  <c:v>5.128205128205128E-2</c:v>
                </c:pt>
                <c:pt idx="1">
                  <c:v>7.6923076923076927E-2</c:v>
                </c:pt>
                <c:pt idx="2">
                  <c:v>0.12820512820512819</c:v>
                </c:pt>
                <c:pt idx="3">
                  <c:v>0.35897435897435898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B-4D47-997F-78E1820B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EA-4ADB-B1AC-283C47A3E6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EA-4ADB-B1AC-283C47A3E6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A-4ADB-B1AC-283C47A3E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39-4541-A048-A9985CA1BA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39-4541-A048-A9985CA1BA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9-4541-A048-A9985CA1B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90-4D5F-9C59-AFA33B66F4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90-4D5F-9C59-AFA33B66F4E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0-4D5F-9C59-AFA33B66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EB-454F-B6D4-4F64F35E8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EB-454F-B6D4-4F64F35E8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EB-454F-B6D4-4F64F35E8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EB-454F-B6D4-4F64F35E8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EB-454F-B6D4-4F64F35E8B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EB-454F-B6D4-4F64F35E8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84-40A7-B372-20360FD2AE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84-40A7-B372-20360FD2AE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84-40A7-B372-20360FD2AE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84-40A7-B372-20360FD2AE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84-40A7-B372-20360FD2AE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84-40A7-B372-20360FD2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D-419F-A9FE-60CA4F2FD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D-419F-A9FE-60CA4F2FD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D-419F-A9FE-60CA4F2FD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D-419F-A9FE-60CA4F2FD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D-419F-A9FE-60CA4F2FDD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D-419F-A9FE-60CA4F2FD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BD-484A-A1F4-A2F6AE704E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BD-484A-A1F4-A2F6AE704E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BD-484A-A1F4-A2F6AE704E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BD-484A-A1F4-A2F6AE704E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BD-484A-A1F4-A2F6AE704E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D-484A-A1F4-A2F6AE704E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CB-4FBD-AAF5-17805FDB65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CB-4FBD-AAF5-17805FDB65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CB-4FBD-AAF5-17805FDB65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CB-4FBD-AAF5-17805FDB65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CB-4FBD-AAF5-17805FDB65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0.28846153846153844</c:v>
                </c:pt>
                <c:pt idx="3">
                  <c:v>0.36538461538461536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B-4FBD-AAF5-17805FDB651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4B-4439-9D44-367AA67635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4B-4439-9D44-367AA67635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4B-4439-9D44-367AA67635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4B-4439-9D44-367AA67635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4B-4439-9D44-367AA67635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4B-4439-9D44-367AA676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2D-4A6D-95FE-C369E3CD0F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2D-4A6D-95FE-C369E3CD0F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2D-4A6D-95FE-C369E3CD0F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2D-4A6D-95FE-C369E3CD0F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2D-4A6D-95FE-C369E3CD0F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D-4A6D-95FE-C369E3CD0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EA-4A7F-8FA0-BC637B4BC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EA-4A7F-8FA0-BC637B4BC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EA-4A7F-8FA0-BC637B4BC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EA-4A7F-8FA0-BC637B4BC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EA-4A7F-8FA0-BC637B4BC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0.26923076923076922</c:v>
                </c:pt>
                <c:pt idx="3">
                  <c:v>0.26923076923076922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A-4A7F-8FA0-BC637B4B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5B-4479-BA23-94426034D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5B-4479-BA23-94426034D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5B-4479-BA23-94426034D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5B-4479-BA23-94426034D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5B-4479-BA23-94426034D7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1'!$O$54:$S$54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5B-4479-BA23-94426034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53-4D88-8EDD-B958A55488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53-4D88-8EDD-B958A55488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53-4D88-8EDD-B958A55488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53-4D88-8EDD-B958A55488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53-4D88-8EDD-B958A55488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1'!$O$56:$S$56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53-4D88-8EDD-B958A5548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4-4D0B-880D-FAC85A6D51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4-4D0B-880D-FAC85A6D51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E4-4D0B-880D-FAC85A6D51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E4-4D0B-880D-FAC85A6D51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E4-4D0B-880D-FAC85A6D51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1'!$O$58:$S$58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0.26923076923076922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E4-4D0B-880D-FAC85A6D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'Енглески језик 1'!$N$100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6B-42D0-AD85-84A83812F0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6B-42D0-AD85-84A83812F0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6B-42D0-AD85-84A83812F0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'Енглески језик 1'!$O$100:$Q$100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'Енглески језик 1'!$O$103:$Q$103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0.23076923076923078</c:v>
                </c:pt>
                <c:pt idx="2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B-42D0-AD85-84A83812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A-4B52-90EE-6A4AD93A85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A-4B52-90EE-6A4AD93A85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A-4B52-90EE-6A4AD93A85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A-4B52-90EE-6A4AD93A85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A-4B52-90EE-6A4AD93A85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'Основи гастрономије'!$D$4:$H$4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'Основи гастрономије'!$D$6:$H$6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A-4B52-90EE-6A4AD93A8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205-411E-9140-C8EB3E820B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205-411E-9140-C8EB3E820B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205-411E-9140-C8EB3E820B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205-411E-9140-C8EB3E820B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205-411E-9140-C8EB3E820B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05-411E-9140-C8EB3E820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28-427B-84B0-0EB033B9E2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28-427B-84B0-0EB033B9E2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28-427B-84B0-0EB033B9E2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28-427B-84B0-0EB033B9E2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28-427B-84B0-0EB033B9E21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28-427B-84B0-0EB033B9E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AE-4A16-9C5A-13F3756B4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AE-4A16-9C5A-13F3756B4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AE-4A16-9C5A-13F3756B4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AE-4A16-9C5A-13F3756B4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AE-4A16-9C5A-13F3756B4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0.12820512820512819</c:v>
                </c:pt>
                <c:pt idx="3">
                  <c:v>0.51282051282051277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AE-4A16-9C5A-13F3756B4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C6-46FD-A623-DAA89975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C6-46FD-A623-DAA89975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гастрономије'!$D$54:$E$54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6-46FD-A623-DAA89975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5B-43ED-A8C9-062B3BC53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5B-43ED-A8C9-062B3BC53E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5B-43ED-A8C9-062B3BC53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4-4AF2-8AD2-C83C449CB9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4-4AF2-8AD2-C83C449CB9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гастрономије'!$D$58:$E$58</c:f>
              <c:numCache>
                <c:formatCode>0.00%</c:formatCode>
                <c:ptCount val="2"/>
                <c:pt idx="0">
                  <c:v>0.95833333333333337</c:v>
                </c:pt>
                <c:pt idx="1">
                  <c:v>4.1666666666666664E-2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4-4AF2-8AD2-C83C449CB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7F-49B1-885A-E92B800FA7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7F-49B1-885A-E92B800FA7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7F-49B1-885A-E92B800FA7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7F-49B1-885A-E92B800FA7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7F-49B1-885A-E92B800FA7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F-49B1-885A-E92B800F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D0-4AD7-BB86-563E889280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D0-4AD7-BB86-563E889280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D0-4AD7-BB86-563E889280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D0-4AD7-BB86-563E889280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D0-4AD7-BB86-563E889280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D0-4AD7-BB86-563E88928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B7-4658-BF74-7108BAC65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B7-4658-BF74-7108BAC65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B7-4658-BF74-7108BAC65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B7-4658-BF74-7108BAC65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B7-4658-BF74-7108BAC65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B7-4658-BF74-7108BAC65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'Основи гастрономије'!$C$108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2A-4919-9B69-05C822C94B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2A-4919-9B69-05C822C94B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2A-4919-9B69-05C822C94B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2A-4919-9B69-05C822C94B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2A-4919-9B69-05C822C94B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2A-4919-9B69-05C822C94B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92-4D38-9C71-7BC8A31408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92-4D38-9C71-7BC8A31408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92-4D38-9C71-7BC8A31408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92-4D38-9C71-7BC8A31408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92-4D38-9C71-7BC8A31408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0.21153846153846154</c:v>
                </c:pt>
                <c:pt idx="3">
                  <c:v>0.38461538461538464</c:v>
                </c:pt>
                <c:pt idx="4">
                  <c:v>0.36538461538461536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92-4D38-9C71-7BC8A3140839}"/>
            </c:ext>
          </c:extLst>
        </c:ser>
        <c:ser>
          <c:idx val="1"/>
          <c:order val="1"/>
          <c:tx>
            <c:strRef>
              <c:f>'Основи гастрономије'!$C$100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8792-4D38-9C71-7BC8A314083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'Основи гастрономије'!$N$6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81-4E32-8E95-AA4503ADDA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81-4E32-8E95-AA4503ADDA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81-4E32-8E95-AA4503ADDA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81-4E32-8E95-AA4503ADDA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81-4E32-8E95-AA4503ADDA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81-4E32-8E95-AA4503ADD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4-4BF0-B8EF-3F56F7B2CD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4-4BF0-B8EF-3F56F7B2CD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84-4BF0-B8EF-3F56F7B2CD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84-4BF0-B8EF-3F56F7B2CD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84-4BF0-B8EF-3F56F7B2CD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84-4BF0-B8EF-3F56F7B2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'Основи гастрономије'!$N$4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EF-42DC-8496-7B7AA6A90E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EF-42DC-8496-7B7AA6A90E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3EF-42DC-8496-7B7AA6A90E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3EF-42DC-8496-7B7AA6A90E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3EF-42DC-8496-7B7AA6A90E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EF-42DC-8496-7B7AA6A90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F2-4442-AB24-2EE4652D02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F2-4442-AB24-2EE4652D02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F2-4442-AB24-2EE4652D02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F2-4442-AB24-2EE4652D02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F2-4442-AB24-2EE4652D02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F2-4442-AB24-2EE4652D0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3C-4957-B5A5-9B11F0BE4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3C-4957-B5A5-9B11F0BE4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3C-4957-B5A5-9B11F0BE4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3C-4957-B5A5-9B11F0BE4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3C-4957-B5A5-9B11F0BE4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0.47058823529411764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3C-4957-B5A5-9B11F0BE4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'Основи гастрономије'!$N$52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A60-49E4-94CF-7F96680DA2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A60-49E4-94CF-7F96680DA2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A60-49E4-94CF-7F96680DA2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A60-49E4-94CF-7F96680DA2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A60-49E4-94CF-7F96680DA2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гастрономије'!$O$58:$S$58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60-49E4-94CF-7F96680D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'Основи гастрономије'!$N$100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BD-40EB-8ABB-0D31DB4DC5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BD-40EB-8ABB-0D31DB4DC5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BD-40EB-8ABB-0D31DB4DC5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гастрономије'!$O$103:$Q$103</c:f>
              <c:numCache>
                <c:formatCode>0.00%</c:formatCode>
                <c:ptCount val="3"/>
                <c:pt idx="0">
                  <c:v>0.52941176470588236</c:v>
                </c:pt>
                <c:pt idx="1">
                  <c:v>0.35294117647058826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BD-40EB-8ABB-0D31DB4DC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'Међународна економија'!$C$6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10-4309-ADDA-C4DAD45BE9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10-4309-ADDA-C4DAD45BE9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10-4309-ADDA-C4DAD45BE9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10-4309-ADDA-C4DAD45BE9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10-4309-ADDA-C4DAD45BE9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10-4309-ADDA-C4DAD45B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'Међународна економија'!$C$8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B-4A20-A920-D3089B5CD8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B-4A20-A920-D3089B5CD8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B-4A20-A920-D3089B5CD8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B-4A20-A920-D3089B5CD8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B-4A20-A920-D3089B5CD8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0.23076923076923078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B-4A20-A920-D3089B5C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'Међународна економија'!$C$10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46-4081-8D2E-32A666A1D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46-4081-8D2E-32A666A1D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46-4081-8D2E-32A666A1D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46-4081-8D2E-32A666A1D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46-4081-8D2E-32A666A1D6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6-4081-8D2E-32A666A1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FF-4087-9A70-EC1205D42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FF-4087-9A70-EC1205D42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FF-4087-9A70-EC1205D42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FF-4087-9A70-EC1205D42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FF-4087-9A70-EC1205D42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0.17948717948717949</c:v>
                </c:pt>
                <c:pt idx="3">
                  <c:v>0.28205128205128205</c:v>
                </c:pt>
                <c:pt idx="4">
                  <c:v>0.51282051282051277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F-4087-9A70-EC1205D42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FF-45DA-AC23-A60593BA5E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FF-45DA-AC23-A60593BA5EE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економија'!$D$54:$E$54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F-45DA-AC23-A60593BA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'Међународна економија'!$C$56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0-42DE-80BF-8A55E456B6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0-42DE-80BF-8A55E456B6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економија'!$D$56:$E$56</c:f>
              <c:numCache>
                <c:formatCode>0.00%</c:formatCode>
                <c:ptCount val="2"/>
                <c:pt idx="0">
                  <c:v>0.61538461538461542</c:v>
                </c:pt>
                <c:pt idx="1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0-42DE-80BF-8A55E456B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EB-41BB-A298-57D60E202A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EB-41BB-A298-57D60E202A2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економија'!$D$58:$E$58</c:f>
              <c:numCache>
                <c:formatCode>0.00%</c:formatCode>
                <c:ptCount val="2"/>
                <c:pt idx="0">
                  <c:v>0.76</c:v>
                </c:pt>
                <c:pt idx="1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B-41BB-A298-57D60E20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'Међународна економија'!$C$102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1-4919-8FC3-8C5B84B74D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1-4919-8FC3-8C5B84B74D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1-4919-8FC3-8C5B84B74D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1-4919-8FC3-8C5B84B74D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1-4919-8FC3-8C5B84B74D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1-4919-8FC3-8C5B84B7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'Међународна економија'!$C$104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9-487B-AB4F-D2A5BB5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9-487B-AB4F-D2A5BB5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9-487B-AB4F-D2A5BB5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9-487B-AB4F-D2A5BB5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9-487B-AB4F-D2A5BB5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9-487B-AB4F-D2A5BB5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'Међународна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3-4404-99BC-F3CA2D5A76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3-4404-99BC-F3CA2D5A76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3-4404-99BC-F3CA2D5A76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3-4404-99BC-F3CA2D5A76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3-4404-99BC-F3CA2D5A76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3-4404-99BC-F3CA2D5A7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'Међународна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B7-48AB-B85E-EB80D6BDC9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B7-48AB-B85E-EB80D6BDC9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B7-48AB-B85E-EB80D6BDC9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B7-48AB-B85E-EB80D6BDC9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B7-48AB-B85E-EB80D6BDC9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B7-48AB-B85E-EB80D6BDC90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94-4B2F-9C12-10FD8D7F2A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94-4B2F-9C12-10FD8D7F2A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94-4B2F-9C12-10FD8D7F2A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94-4B2F-9C12-10FD8D7F2A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94-4B2F-9C12-10FD8D7F2A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0.30769230769230771</c:v>
                </c:pt>
                <c:pt idx="3">
                  <c:v>0.28846153846153844</c:v>
                </c:pt>
                <c:pt idx="4">
                  <c:v>0.36538461538461536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94-4B2F-9C12-10FD8D7F2A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00-46E4-8AFF-820571FAF0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00-46E4-8AFF-820571FAF0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00-46E4-8AFF-820571FAF0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00-46E4-8AFF-820571FAF0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00-46E4-8AFF-820571FAF0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00-46E4-8AFF-820571F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E-484A-BA3C-F0486689C4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9E-484A-BA3C-F0486689C4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9E-484A-BA3C-F0486689C4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9E-484A-BA3C-F0486689C4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9E-484A-BA3C-F0486689C47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9E-484A-BA3C-F0486689C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93-476D-99DB-68E6EDE928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93-476D-99DB-68E6EDE928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93-476D-99DB-68E6EDE928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93-476D-99DB-68E6EDE928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93-476D-99DB-68E6EDE928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0.26923076923076922</c:v>
                </c:pt>
                <c:pt idx="3">
                  <c:v>0.34615384615384615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93-476D-99DB-68E6EDE9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4CE-81E4-5AEFC92FEC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4CE-81E4-5AEFC92FEC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4CE-81E4-5AEFC92FEC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4CE-81E4-5AEFC92FEC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4CE-81E4-5AEFC92FEC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4CE-81E4-5AEFC92F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A-442B-848C-0BB2B4E25BE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A-442B-848C-0BB2B4E25BE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A-442B-848C-0BB2B4E25BE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A-442B-848C-0BB2B4E25BE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A-442B-848C-0BB2B4E25BE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A-442B-848C-0BB2B4E2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1-4126-A539-9CDD0CFF2C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1-4126-A539-9CDD0CFF2C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1-4126-A539-9CDD0CFF2C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1-4126-A539-9CDD0CFF2C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1-4126-A539-9CDD0CFF2C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0.19230769230769232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1-4126-A539-9CDD0CFF2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EA-4B7D-8EA5-D3E5F5D549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EA-4B7D-8EA5-D3E5F5D549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EA-4B7D-8EA5-D3E5F5D549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0.53846153846153844</c:v>
                </c:pt>
                <c:pt idx="1">
                  <c:v>0.30769230769230771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A-4B7D-8EA5-D3E5F5D5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7-46A3-857B-3B75A258D3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7-46A3-857B-3B75A258D3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7-46A3-857B-3B75A258D3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7-46A3-857B-3B75A258D3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7-46A3-857B-3B75A258D3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7-46A3-857B-3B75A258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F6-49E1-98EA-97174FEC97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F6-49E1-98EA-97174FEC97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F6-49E1-98EA-97174FEC97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F6-49E1-98EA-97174FEC97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F6-49E1-98EA-97174FEC97C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F6-49E1-98EA-97174FEC9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7-4D2A-805B-B6CFF543C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7-4D2A-805B-B6CFF543C3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7-4D2A-805B-B6CFF543C3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7-4D2A-805B-B6CFF543C3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7-4D2A-805B-B6CFF543C3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7-4D2A-805B-B6CFF543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Менаџмент!$C$4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F4-4E0C-A364-81BFF1A9B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F4-4E0C-A364-81BFF1A9B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F4-4E0C-A364-81BFF1A9B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F4-4E0C-A364-81BFF1A9B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F4-4E0C-A364-81BFF1A9B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0.17948717948717949</c:v>
                </c:pt>
                <c:pt idx="3">
                  <c:v>0.38461538461538464</c:v>
                </c:pt>
                <c:pt idx="4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4-4E0C-A364-81BFF1A9B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2D-4885-8223-B65C66D31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2D-4885-8223-B65C66D315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Менаџмент!$D$54:$E$54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D-4885-8223-B65C66D31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D-4D05-A8CA-394939A00A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D-4D05-A8CA-394939A00A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D-4D05-A8CA-394939A00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47-40AB-90CA-FD62ACEAA7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47-40AB-90CA-FD62ACEAA7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7-40AB-90CA-FD62ACEA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5F-4DC8-8711-411D3ACF27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5F-4DC8-8711-411D3ACF27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5F-4DC8-8711-411D3ACF27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5F-4DC8-8711-411D3ACF27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5F-4DC8-8711-411D3ACF27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5F-4DC8-8711-411D3ACF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9-483A-B508-22E8201662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E9-483A-B508-22E8201662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E9-483A-B508-22E8201662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E9-483A-B508-22E8201662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E9-483A-B508-22E8201662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E9-483A-B508-22E820166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E2-4ABA-9C62-695C7243F7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E2-4ABA-9C62-695C7243F7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E2-4ABA-9C62-695C7243F7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E2-4ABA-9C62-695C7243F7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E2-4ABA-9C62-695C7243F7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2-4ABA-9C62-695C7243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Менаџмент!$C$108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0F-475E-92C0-9A8DA3A26D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0F-475E-92C0-9A8DA3A26D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0F-475E-92C0-9A8DA3A26D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0F-475E-92C0-9A8DA3A26D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0F-475E-92C0-9A8DA3A26D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Менаџмент!$D$108:$H$108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0F-475E-92C0-9A8DA3A26D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D5-4E0D-A011-905977577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D5-4E0D-A011-905977577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D5-4E0D-A011-905977577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D5-4E0D-A011-905977577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D5-4E0D-A011-905977577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0.21153846153846154</c:v>
                </c:pt>
                <c:pt idx="3">
                  <c:v>0.38461538461538464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5-4E0D-A011-905977577D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71-4D6F-8ACC-ACA7298523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71-4D6F-8ACC-ACA7298523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71-4D6F-8ACC-ACA7298523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71-4D6F-8ACC-ACA7298523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71-4D6F-8ACC-ACA7298523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1-4D6F-8ACC-ACA72985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D1-4620-A11C-67472D8A7F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D1-4620-A11C-67472D8A7F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D1-4620-A11C-67472D8A7F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D1-4620-A11C-67472D8A7F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D1-4620-A11C-67472D8A7F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1-4620-A11C-67472D8A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25-4E6B-85A6-B10788F26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25-4E6B-85A6-B10788F26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25-4E6B-85A6-B10788F264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25-4E6B-85A6-B10788F264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25-4E6B-85A6-B10788F26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0.26923076923076922</c:v>
                </c:pt>
                <c:pt idx="3">
                  <c:v>0.34615384615384615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25-4E6B-85A6-B10788F26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919-A4B0-834AC6103B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919-A4B0-834AC6103B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919-A4B0-834AC6103B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919-A4B0-834AC6103B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919-A4B0-834AC6103B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919-A4B0-834AC6103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9-4670-909F-943CC28CFA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9-4670-909F-943CC28CFA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9-4670-909F-943CC28CFA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9-4670-909F-943CC28CFA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9-4670-909F-943CC28CFA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9-4670-909F-943CC28CF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2-4274-8E8D-02B41A2456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2-4274-8E8D-02B41A2456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2-4274-8E8D-02B41A2456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2-4274-8E8D-02B41A2456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2-4274-8E8D-02B41A2456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0.19230769230769232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2-4274-8E8D-02B41A24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51-4C9F-ADAB-9D360D983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51-4C9F-ADAB-9D360D983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51-4C9F-ADAB-9D360D983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0.53846153846153844</c:v>
                </c:pt>
                <c:pt idx="1">
                  <c:v>0.30769230769230771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1-4C9F-ADAB-9D360D98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5-46BE-8620-A6BAB59BAB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5-46BE-8620-A6BAB59BAB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5-46BE-8620-A6BAB59BAB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5-46BE-8620-A6BAB59BAB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5-46BE-8620-A6BAB59BAB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5-46BE-8620-A6BAB59BA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5-4AB5-9D2C-7D5926033F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5-4AB5-9D2C-7D5926033F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5-4AB5-9D2C-7D5926033F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5-4AB5-9D2C-7D5926033F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5-4AB5-9D2C-7D5926033F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0.30769230769230771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5-4AB5-9D2C-7D5926033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3D-40BE-B223-B0B505E40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3D-40BE-B223-B0B505E406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3D-40BE-B223-B0B505E406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3D-40BE-B223-B0B505E406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3D-40BE-B223-B0B505E406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0BE-B223-B0B505E40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1-477E-9305-7CE491401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1-477E-9305-7CE491401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41-477E-9305-7CE491401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41-477E-9305-7CE491401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41-477E-9305-7CE491401E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0.12820512820512819</c:v>
                </c:pt>
                <c:pt idx="3">
                  <c:v>0.35897435897435898</c:v>
                </c:pt>
                <c:pt idx="4">
                  <c:v>0.48717948717948717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1-477E-9305-7CE49140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23-4C8C-9772-D3EB3FC1B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23-4C8C-9772-D3EB3FC1B8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3-4C8C-9772-D3EB3FC1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CA-4EEC-AEBC-F54DC44A07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CA-4EEC-AEBC-F54DC44A07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A-4EEC-AEBC-F54DC44A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0D-411D-B31B-4F5933F7AE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0D-411D-B31B-4F5933F7AE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послов'!$D$58:$E$58</c:f>
              <c:numCache>
                <c:formatCode>0.00%</c:formatCode>
                <c:ptCount val="2"/>
                <c:pt idx="0">
                  <c:v>0.80769230769230771</c:v>
                </c:pt>
                <c:pt idx="1">
                  <c:v>0.19230769230769232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D-411D-B31B-4F5933F7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6D-4B7E-80AE-683FD2AA1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6D-4B7E-80AE-683FD2AA1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6D-4B7E-80AE-683FD2AA1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6D-4B7E-80AE-683FD2AA1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6D-4B7E-80AE-683FD2AA1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6D-4B7E-80AE-683FD2AA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F7-42DE-AE9D-9920080884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F7-42DE-AE9D-9920080884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F7-42DE-AE9D-9920080884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F7-42DE-AE9D-9920080884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F7-42DE-AE9D-9920080884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F7-42DE-AE9D-992008088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03-4B8D-9E14-EDC50877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03-4B8D-9E14-EDC50877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03-4B8D-9E14-EDC50877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03-4B8D-9E14-EDC50877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03-4B8D-9E14-EDC50877D8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03-4B8D-9E14-EDC50877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'Економика и организација послов'!$C$108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9-47B1-A54D-60E7ED51ED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9-47B1-A54D-60E7ED51ED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9-47B1-A54D-60E7ED51ED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9-47B1-A54D-60E7ED51ED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9-47B1-A54D-60E7ED51ED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9-47B1-A54D-60E7ED51EDD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A-4694-BF60-DCA7FC3CFA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A-4694-BF60-DCA7FC3CFA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A-4694-BF60-DCA7FC3CFA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A-4694-BF60-DCA7FC3CFA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A-4694-BF60-DCA7FC3CFA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0.23076923076923078</c:v>
                </c:pt>
                <c:pt idx="3">
                  <c:v>0.34615384615384615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A-4694-BF60-DCA7FC3CFA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'Економика и организација послов'!$N$6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B4-4B12-AC55-46A99B2E78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B4-4B12-AC55-46A99B2E78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B4-4B12-AC55-46A99B2E78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B4-4B12-AC55-46A99B2E78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B4-4B12-AC55-46A99B2E780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B4-4B12-AC55-46A99B2E7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A1-4C2B-AC02-5E71EBCE7C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A1-4C2B-AC02-5E71EBCE7C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A1-4C2B-AC02-5E71EBCE7C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A1-4C2B-AC02-5E71EBCE7C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A1-4C2B-AC02-5E71EBCE7C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A1-4C2B-AC02-5E71E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BD-46EB-81D2-00C8E68683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BD-46EB-81D2-00C8E68683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BD-46EB-81D2-00C8E68683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BD-46EB-81D2-00C8E68683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BD-46EB-81D2-00C8E68683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0.34615384615384615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BD-46EB-81D2-00C8E6868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16-4EA9-98BC-18B70C42B7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16-4EA9-98BC-18B70C42B7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16-4EA9-98BC-18B70C42B7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16-4EA9-98BC-18B70C42B7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16-4EA9-98BC-18B70C42B7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6-4EA9-98BC-18B70C42B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0B-4466-840B-7EB19F0609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0B-4466-840B-7EB19F0609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0B-4466-840B-7EB19F0609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0B-4466-840B-7EB19F0609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0B-4466-840B-7EB19F0609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0B-4466-840B-7EB19F060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51-48B4-BC66-3FE3AA0B1D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51-48B4-BC66-3FE3AA0B1D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51-48B4-BC66-3FE3AA0B1D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51-48B4-BC66-3FE3AA0B1D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51-48B4-BC66-3FE3AA0B1D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послов'!$O$58:$S$58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0.19230769230769232</c:v>
                </c:pt>
                <c:pt idx="3">
                  <c:v>0.34615384615384615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51-48B4-BC66-3FE3AA0B1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5B-48C4-88D7-4AD3F1648F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5B-48C4-88D7-4AD3F1648F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5B-48C4-88D7-4AD3F1648F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B-48C4-88D7-4AD3F164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14-4A41-BDED-856B20C37F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14-4A41-BDED-856B20C37F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14-4A41-BDED-856B20C37F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14-4A41-BDED-856B20C37F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14-4A41-BDED-856B20C37F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'Увод у туризам'!$D$4:$H$4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'Увод у туризам'!$D$6:$H$6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14-4A41-BDED-856B20C37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3B-45D9-B157-CD871EACCA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3B-45D9-B157-CD871EACCA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3B-45D9-B157-CD871EACCA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3B-45D9-B157-CD871EACCA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3B-45D9-B157-CD871EACCA7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3B-45D9-B157-CD871EACC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2F-4046-B9E9-3C9E7263AD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2F-4046-B9E9-3C9E7263AD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2F-4046-B9E9-3C9E7263AD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2F-4046-B9E9-3C9E7263AD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2F-4046-B9E9-3C9E7263AD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туризам'!$D$10:$H$10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7.6923076923076927E-2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2F-4046-B9E9-3C9E7263A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C2-4CEC-BFFE-0FF46C62E2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C2-4CEC-BFFE-0FF46C62E2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C2-4CEC-BFFE-0FF46C62E2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C2-4CEC-BFFE-0FF46C62E2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C2-4CEC-BFFE-0FF46C62E2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7.6923076923076927E-2</c:v>
                </c:pt>
                <c:pt idx="3">
                  <c:v>0.41025641025641024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C2-4CEC-BFFE-0FF46C62E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85-4C5F-92F9-3BAD9D57B9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85-4C5F-92F9-3BAD9D57B9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5-4C5F-92F9-3BAD9D57B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CD-4DBA-83D4-8E656F0278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CD-4DBA-83D4-8E656F0278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CD-4DBA-83D4-8E656F027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84-4DB6-A62D-C79136D23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84-4DB6-A62D-C79136D23A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84-4DB6-A62D-C79136D23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94-4DC5-9F57-3B0125E087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94-4DC5-9F57-3B0125E087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94-4DC5-9F57-3B0125E087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94-4DC5-9F57-3B0125E087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94-4DC5-9F57-3B0125E087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туризам'!$D$102:$H$102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94-4DC5-9F57-3B0125E08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E0-4CCE-8251-196EB06E9A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E0-4CCE-8251-196EB06E9A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E0-4CCE-8251-196EB06E9A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E0-4CCE-8251-196EB06E9A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E0-4CCE-8251-196EB06E9A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E0-4CCE-8251-196EB06E9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3E-47E1-B650-5B221E077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3E-47E1-B650-5B221E077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3E-47E1-B650-5B221E077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3E-47E1-B650-5B221E077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3E-47E1-B650-5B221E077E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3E-47E1-B650-5B221E077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туризам'!$C$108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E4-409A-9CC7-FE52F80C87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E4-409A-9CC7-FE52F80C87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E4-409A-9CC7-FE52F80C87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E4-409A-9CC7-FE52F80C87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E4-409A-9CC7-FE52F80C87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0.69230769230769229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E4-409A-9CC7-FE52F80C87D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CA-4576-860C-9CF71718AC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CA-4576-860C-9CF71718AC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CA-4576-860C-9CF71718AC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CA-4576-860C-9CF71718AC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CA-4576-860C-9CF71718AC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0.25</c:v>
                </c:pt>
                <c:pt idx="3">
                  <c:v>0.44230769230769229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CA-4576-860C-9CF71718AC6A}"/>
            </c:ext>
          </c:extLst>
        </c:ser>
        <c:ser>
          <c:idx val="1"/>
          <c:order val="1"/>
          <c:tx>
            <c:strRef>
              <c:f>'Увод у туризам'!$C$100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C1CA-4576-860C-9CF71718AC6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'Увод у туризам'!$N$6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F9-4217-91F1-10DEFE688A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F9-4217-91F1-10DEFE688A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F9-4217-91F1-10DEFE688A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F9-4217-91F1-10DEFE688A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F9-4217-91F1-10DEFE688A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туризам'!$O$6:$S$6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F9-4217-91F1-10DEFE688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E8-42C9-B9B2-460E190FA3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E8-42C9-B9B2-460E190FA3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E8-42C9-B9B2-460E190FA3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E8-42C9-B9B2-460E190FA3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E8-42C9-B9B2-460E190FA3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E8-42C9-B9B2-460E190FA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туризам'!$N$4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4-43F4-80A2-F17581B91A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4-43F4-80A2-F17581B91A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4-43F4-80A2-F17581B91A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4-43F4-80A2-F17581B91A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4-43F4-80A2-F17581B91A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0.19230769230769232</c:v>
                </c:pt>
                <c:pt idx="3">
                  <c:v>0.38461538461538464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4-43F4-80A2-F17581B91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19-4C2C-AE47-46B49C7659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19-4C2C-AE47-46B49C7659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19-4C2C-AE47-46B49C7659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19-4C2C-AE47-46B49C7659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19-4C2C-AE47-46B49C7659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19-4C2C-AE47-46B49C765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62-4BE1-80EB-9BF0C6408B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62-4BE1-80EB-9BF0C6408B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62-4BE1-80EB-9BF0C6408B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62-4BE1-80EB-9BF0C6408B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62-4BE1-80EB-9BF0C6408B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62-4BE1-80EB-9BF0C6408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'Увод у туризам'!$N$52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1-4E2B-865D-264DF618DD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1-4E2B-865D-264DF618DD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1-4E2B-865D-264DF618DD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1-4E2B-865D-264DF618DD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1-4E2B-865D-264DF618DD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туризам'!$O$58:$S$58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3.8461538461538464E-2</c:v>
                </c:pt>
                <c:pt idx="3">
                  <c:v>0.46153846153846156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1-4E2B-865D-264DF618D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'Увод у туризам'!$N$100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6C-49BD-B00E-A2216C1628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6C-49BD-B00E-A2216C1628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6C-49BD-B00E-A2216C16288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6C-49BD-B00E-A2216C162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.xml"/><Relationship Id="rId13" Type="http://schemas.openxmlformats.org/officeDocument/2006/relationships/chart" Target="../charts/chart203.xml"/><Relationship Id="rId18" Type="http://schemas.openxmlformats.org/officeDocument/2006/relationships/chart" Target="../charts/chart208.xml"/><Relationship Id="rId3" Type="http://schemas.openxmlformats.org/officeDocument/2006/relationships/chart" Target="../charts/chart193.xml"/><Relationship Id="rId7" Type="http://schemas.openxmlformats.org/officeDocument/2006/relationships/chart" Target="../charts/chart197.xml"/><Relationship Id="rId12" Type="http://schemas.openxmlformats.org/officeDocument/2006/relationships/chart" Target="../charts/chart202.xml"/><Relationship Id="rId17" Type="http://schemas.openxmlformats.org/officeDocument/2006/relationships/chart" Target="../charts/chart207.xml"/><Relationship Id="rId2" Type="http://schemas.openxmlformats.org/officeDocument/2006/relationships/chart" Target="../charts/chart192.xml"/><Relationship Id="rId16" Type="http://schemas.openxmlformats.org/officeDocument/2006/relationships/chart" Target="../charts/chart206.xml"/><Relationship Id="rId1" Type="http://schemas.openxmlformats.org/officeDocument/2006/relationships/chart" Target="../charts/chart191.xml"/><Relationship Id="rId6" Type="http://schemas.openxmlformats.org/officeDocument/2006/relationships/chart" Target="../charts/chart196.xml"/><Relationship Id="rId11" Type="http://schemas.openxmlformats.org/officeDocument/2006/relationships/chart" Target="../charts/chart201.xml"/><Relationship Id="rId5" Type="http://schemas.openxmlformats.org/officeDocument/2006/relationships/chart" Target="../charts/chart195.xml"/><Relationship Id="rId15" Type="http://schemas.openxmlformats.org/officeDocument/2006/relationships/chart" Target="../charts/chart205.xml"/><Relationship Id="rId10" Type="http://schemas.openxmlformats.org/officeDocument/2006/relationships/chart" Target="../charts/chart200.xml"/><Relationship Id="rId19" Type="http://schemas.openxmlformats.org/officeDocument/2006/relationships/chart" Target="../charts/chart209.xml"/><Relationship Id="rId4" Type="http://schemas.openxmlformats.org/officeDocument/2006/relationships/chart" Target="../charts/chart194.xml"/><Relationship Id="rId9" Type="http://schemas.openxmlformats.org/officeDocument/2006/relationships/chart" Target="../charts/chart199.xml"/><Relationship Id="rId14" Type="http://schemas.openxmlformats.org/officeDocument/2006/relationships/chart" Target="../charts/chart20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13" Type="http://schemas.openxmlformats.org/officeDocument/2006/relationships/chart" Target="../charts/chart222.xml"/><Relationship Id="rId18" Type="http://schemas.openxmlformats.org/officeDocument/2006/relationships/chart" Target="../charts/chart22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12" Type="http://schemas.openxmlformats.org/officeDocument/2006/relationships/chart" Target="../charts/chart221.xml"/><Relationship Id="rId17" Type="http://schemas.openxmlformats.org/officeDocument/2006/relationships/chart" Target="../charts/chart226.xml"/><Relationship Id="rId2" Type="http://schemas.openxmlformats.org/officeDocument/2006/relationships/chart" Target="../charts/chart211.xml"/><Relationship Id="rId16" Type="http://schemas.openxmlformats.org/officeDocument/2006/relationships/chart" Target="../charts/chart225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11" Type="http://schemas.openxmlformats.org/officeDocument/2006/relationships/chart" Target="../charts/chart220.xml"/><Relationship Id="rId5" Type="http://schemas.openxmlformats.org/officeDocument/2006/relationships/chart" Target="../charts/chart214.xml"/><Relationship Id="rId15" Type="http://schemas.openxmlformats.org/officeDocument/2006/relationships/chart" Target="../charts/chart224.xml"/><Relationship Id="rId10" Type="http://schemas.openxmlformats.org/officeDocument/2006/relationships/chart" Target="../charts/chart219.xml"/><Relationship Id="rId19" Type="http://schemas.openxmlformats.org/officeDocument/2006/relationships/chart" Target="../charts/chart228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Relationship Id="rId14" Type="http://schemas.openxmlformats.org/officeDocument/2006/relationships/chart" Target="../charts/chart22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13" Type="http://schemas.openxmlformats.org/officeDocument/2006/relationships/chart" Target="../charts/chart241.xml"/><Relationship Id="rId18" Type="http://schemas.openxmlformats.org/officeDocument/2006/relationships/chart" Target="../charts/chart24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17" Type="http://schemas.openxmlformats.org/officeDocument/2006/relationships/chart" Target="../charts/chart245.xml"/><Relationship Id="rId2" Type="http://schemas.openxmlformats.org/officeDocument/2006/relationships/chart" Target="../charts/chart230.xml"/><Relationship Id="rId16" Type="http://schemas.openxmlformats.org/officeDocument/2006/relationships/chart" Target="../charts/chart244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5" Type="http://schemas.openxmlformats.org/officeDocument/2006/relationships/chart" Target="../charts/chart243.xml"/><Relationship Id="rId10" Type="http://schemas.openxmlformats.org/officeDocument/2006/relationships/chart" Target="../charts/chart238.xml"/><Relationship Id="rId19" Type="http://schemas.openxmlformats.org/officeDocument/2006/relationships/chart" Target="../charts/chart247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Relationship Id="rId14" Type="http://schemas.openxmlformats.org/officeDocument/2006/relationships/chart" Target="../charts/chart24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5.xml"/><Relationship Id="rId13" Type="http://schemas.openxmlformats.org/officeDocument/2006/relationships/chart" Target="../charts/chart260.xml"/><Relationship Id="rId18" Type="http://schemas.openxmlformats.org/officeDocument/2006/relationships/chart" Target="../charts/chart265.xml"/><Relationship Id="rId3" Type="http://schemas.openxmlformats.org/officeDocument/2006/relationships/chart" Target="../charts/chart250.xml"/><Relationship Id="rId7" Type="http://schemas.openxmlformats.org/officeDocument/2006/relationships/chart" Target="../charts/chart254.xml"/><Relationship Id="rId12" Type="http://schemas.openxmlformats.org/officeDocument/2006/relationships/chart" Target="../charts/chart259.xml"/><Relationship Id="rId17" Type="http://schemas.openxmlformats.org/officeDocument/2006/relationships/chart" Target="../charts/chart264.xml"/><Relationship Id="rId2" Type="http://schemas.openxmlformats.org/officeDocument/2006/relationships/chart" Target="../charts/chart249.xml"/><Relationship Id="rId16" Type="http://schemas.openxmlformats.org/officeDocument/2006/relationships/chart" Target="../charts/chart263.xml"/><Relationship Id="rId1" Type="http://schemas.openxmlformats.org/officeDocument/2006/relationships/chart" Target="../charts/chart248.xml"/><Relationship Id="rId6" Type="http://schemas.openxmlformats.org/officeDocument/2006/relationships/chart" Target="../charts/chart253.xml"/><Relationship Id="rId11" Type="http://schemas.openxmlformats.org/officeDocument/2006/relationships/chart" Target="../charts/chart258.xml"/><Relationship Id="rId5" Type="http://schemas.openxmlformats.org/officeDocument/2006/relationships/chart" Target="../charts/chart252.xml"/><Relationship Id="rId15" Type="http://schemas.openxmlformats.org/officeDocument/2006/relationships/chart" Target="../charts/chart262.xml"/><Relationship Id="rId10" Type="http://schemas.openxmlformats.org/officeDocument/2006/relationships/chart" Target="../charts/chart257.xml"/><Relationship Id="rId19" Type="http://schemas.openxmlformats.org/officeDocument/2006/relationships/chart" Target="../charts/chart266.xml"/><Relationship Id="rId4" Type="http://schemas.openxmlformats.org/officeDocument/2006/relationships/chart" Target="../charts/chart251.xml"/><Relationship Id="rId9" Type="http://schemas.openxmlformats.org/officeDocument/2006/relationships/chart" Target="../charts/chart256.xml"/><Relationship Id="rId14" Type="http://schemas.openxmlformats.org/officeDocument/2006/relationships/chart" Target="../charts/chart26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13" Type="http://schemas.openxmlformats.org/officeDocument/2006/relationships/chart" Target="../charts/chart279.xml"/><Relationship Id="rId18" Type="http://schemas.openxmlformats.org/officeDocument/2006/relationships/chart" Target="../charts/chart28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12" Type="http://schemas.openxmlformats.org/officeDocument/2006/relationships/chart" Target="../charts/chart278.xml"/><Relationship Id="rId17" Type="http://schemas.openxmlformats.org/officeDocument/2006/relationships/chart" Target="../charts/chart283.xml"/><Relationship Id="rId2" Type="http://schemas.openxmlformats.org/officeDocument/2006/relationships/chart" Target="../charts/chart268.xml"/><Relationship Id="rId16" Type="http://schemas.openxmlformats.org/officeDocument/2006/relationships/chart" Target="../charts/chart282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chart" Target="../charts/chart277.xml"/><Relationship Id="rId5" Type="http://schemas.openxmlformats.org/officeDocument/2006/relationships/chart" Target="../charts/chart271.xml"/><Relationship Id="rId15" Type="http://schemas.openxmlformats.org/officeDocument/2006/relationships/chart" Target="../charts/chart281.xml"/><Relationship Id="rId10" Type="http://schemas.openxmlformats.org/officeDocument/2006/relationships/chart" Target="../charts/chart276.xml"/><Relationship Id="rId19" Type="http://schemas.openxmlformats.org/officeDocument/2006/relationships/chart" Target="../charts/chart285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Relationship Id="rId14" Type="http://schemas.openxmlformats.org/officeDocument/2006/relationships/chart" Target="../charts/chart28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2.xml"/><Relationship Id="rId13" Type="http://schemas.openxmlformats.org/officeDocument/2006/relationships/chart" Target="../charts/chart317.xml"/><Relationship Id="rId18" Type="http://schemas.openxmlformats.org/officeDocument/2006/relationships/chart" Target="../charts/chart322.xml"/><Relationship Id="rId3" Type="http://schemas.openxmlformats.org/officeDocument/2006/relationships/chart" Target="../charts/chart307.xml"/><Relationship Id="rId7" Type="http://schemas.openxmlformats.org/officeDocument/2006/relationships/chart" Target="../charts/chart311.xml"/><Relationship Id="rId12" Type="http://schemas.openxmlformats.org/officeDocument/2006/relationships/chart" Target="../charts/chart316.xml"/><Relationship Id="rId17" Type="http://schemas.openxmlformats.org/officeDocument/2006/relationships/chart" Target="../charts/chart321.xml"/><Relationship Id="rId2" Type="http://schemas.openxmlformats.org/officeDocument/2006/relationships/chart" Target="../charts/chart306.xml"/><Relationship Id="rId16" Type="http://schemas.openxmlformats.org/officeDocument/2006/relationships/chart" Target="../charts/chart320.xml"/><Relationship Id="rId1" Type="http://schemas.openxmlformats.org/officeDocument/2006/relationships/chart" Target="../charts/chart305.xml"/><Relationship Id="rId6" Type="http://schemas.openxmlformats.org/officeDocument/2006/relationships/chart" Target="../charts/chart310.xml"/><Relationship Id="rId11" Type="http://schemas.openxmlformats.org/officeDocument/2006/relationships/chart" Target="../charts/chart315.xml"/><Relationship Id="rId5" Type="http://schemas.openxmlformats.org/officeDocument/2006/relationships/chart" Target="../charts/chart309.xml"/><Relationship Id="rId15" Type="http://schemas.openxmlformats.org/officeDocument/2006/relationships/chart" Target="../charts/chart319.xml"/><Relationship Id="rId10" Type="http://schemas.openxmlformats.org/officeDocument/2006/relationships/chart" Target="../charts/chart314.xml"/><Relationship Id="rId19" Type="http://schemas.openxmlformats.org/officeDocument/2006/relationships/chart" Target="../charts/chart323.xml"/><Relationship Id="rId4" Type="http://schemas.openxmlformats.org/officeDocument/2006/relationships/chart" Target="../charts/chart308.xml"/><Relationship Id="rId9" Type="http://schemas.openxmlformats.org/officeDocument/2006/relationships/chart" Target="../charts/chart313.xml"/><Relationship Id="rId14" Type="http://schemas.openxmlformats.org/officeDocument/2006/relationships/chart" Target="../charts/chart31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1.xml"/><Relationship Id="rId13" Type="http://schemas.openxmlformats.org/officeDocument/2006/relationships/chart" Target="../charts/chart336.xml"/><Relationship Id="rId18" Type="http://schemas.openxmlformats.org/officeDocument/2006/relationships/chart" Target="../charts/chart341.xml"/><Relationship Id="rId3" Type="http://schemas.openxmlformats.org/officeDocument/2006/relationships/chart" Target="../charts/chart326.xml"/><Relationship Id="rId7" Type="http://schemas.openxmlformats.org/officeDocument/2006/relationships/chart" Target="../charts/chart330.xml"/><Relationship Id="rId12" Type="http://schemas.openxmlformats.org/officeDocument/2006/relationships/chart" Target="../charts/chart335.xml"/><Relationship Id="rId17" Type="http://schemas.openxmlformats.org/officeDocument/2006/relationships/chart" Target="../charts/chart340.xml"/><Relationship Id="rId2" Type="http://schemas.openxmlformats.org/officeDocument/2006/relationships/chart" Target="../charts/chart325.xml"/><Relationship Id="rId16" Type="http://schemas.openxmlformats.org/officeDocument/2006/relationships/chart" Target="../charts/chart339.xml"/><Relationship Id="rId1" Type="http://schemas.openxmlformats.org/officeDocument/2006/relationships/chart" Target="../charts/chart324.xml"/><Relationship Id="rId6" Type="http://schemas.openxmlformats.org/officeDocument/2006/relationships/chart" Target="../charts/chart329.xml"/><Relationship Id="rId11" Type="http://schemas.openxmlformats.org/officeDocument/2006/relationships/chart" Target="../charts/chart334.xml"/><Relationship Id="rId5" Type="http://schemas.openxmlformats.org/officeDocument/2006/relationships/chart" Target="../charts/chart328.xml"/><Relationship Id="rId15" Type="http://schemas.openxmlformats.org/officeDocument/2006/relationships/chart" Target="../charts/chart338.xml"/><Relationship Id="rId10" Type="http://schemas.openxmlformats.org/officeDocument/2006/relationships/chart" Target="../charts/chart333.xml"/><Relationship Id="rId19" Type="http://schemas.openxmlformats.org/officeDocument/2006/relationships/chart" Target="../charts/chart342.xml"/><Relationship Id="rId4" Type="http://schemas.openxmlformats.org/officeDocument/2006/relationships/chart" Target="../charts/chart327.xml"/><Relationship Id="rId9" Type="http://schemas.openxmlformats.org/officeDocument/2006/relationships/chart" Target="../charts/chart332.xml"/><Relationship Id="rId14" Type="http://schemas.openxmlformats.org/officeDocument/2006/relationships/chart" Target="../charts/chart337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0.xml"/><Relationship Id="rId13" Type="http://schemas.openxmlformats.org/officeDocument/2006/relationships/chart" Target="../charts/chart355.xml"/><Relationship Id="rId18" Type="http://schemas.openxmlformats.org/officeDocument/2006/relationships/chart" Target="../charts/chart360.xml"/><Relationship Id="rId3" Type="http://schemas.openxmlformats.org/officeDocument/2006/relationships/chart" Target="../charts/chart345.xml"/><Relationship Id="rId7" Type="http://schemas.openxmlformats.org/officeDocument/2006/relationships/chart" Target="../charts/chart349.xml"/><Relationship Id="rId12" Type="http://schemas.openxmlformats.org/officeDocument/2006/relationships/chart" Target="../charts/chart354.xml"/><Relationship Id="rId17" Type="http://schemas.openxmlformats.org/officeDocument/2006/relationships/chart" Target="../charts/chart359.xml"/><Relationship Id="rId2" Type="http://schemas.openxmlformats.org/officeDocument/2006/relationships/chart" Target="../charts/chart344.xml"/><Relationship Id="rId16" Type="http://schemas.openxmlformats.org/officeDocument/2006/relationships/chart" Target="../charts/chart358.xml"/><Relationship Id="rId1" Type="http://schemas.openxmlformats.org/officeDocument/2006/relationships/chart" Target="../charts/chart343.xml"/><Relationship Id="rId6" Type="http://schemas.openxmlformats.org/officeDocument/2006/relationships/chart" Target="../charts/chart348.xml"/><Relationship Id="rId11" Type="http://schemas.openxmlformats.org/officeDocument/2006/relationships/chart" Target="../charts/chart353.xml"/><Relationship Id="rId5" Type="http://schemas.openxmlformats.org/officeDocument/2006/relationships/chart" Target="../charts/chart347.xml"/><Relationship Id="rId15" Type="http://schemas.openxmlformats.org/officeDocument/2006/relationships/chart" Target="../charts/chart357.xml"/><Relationship Id="rId10" Type="http://schemas.openxmlformats.org/officeDocument/2006/relationships/chart" Target="../charts/chart352.xml"/><Relationship Id="rId19" Type="http://schemas.openxmlformats.org/officeDocument/2006/relationships/chart" Target="../charts/chart361.xml"/><Relationship Id="rId4" Type="http://schemas.openxmlformats.org/officeDocument/2006/relationships/chart" Target="../charts/chart346.xml"/><Relationship Id="rId9" Type="http://schemas.openxmlformats.org/officeDocument/2006/relationships/chart" Target="../charts/chart351.xml"/><Relationship Id="rId14" Type="http://schemas.openxmlformats.org/officeDocument/2006/relationships/chart" Target="../charts/chart356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9.xml"/><Relationship Id="rId13" Type="http://schemas.openxmlformats.org/officeDocument/2006/relationships/chart" Target="../charts/chart374.xml"/><Relationship Id="rId18" Type="http://schemas.openxmlformats.org/officeDocument/2006/relationships/chart" Target="../charts/chart379.xml"/><Relationship Id="rId3" Type="http://schemas.openxmlformats.org/officeDocument/2006/relationships/chart" Target="../charts/chart364.xml"/><Relationship Id="rId7" Type="http://schemas.openxmlformats.org/officeDocument/2006/relationships/chart" Target="../charts/chart368.xml"/><Relationship Id="rId12" Type="http://schemas.openxmlformats.org/officeDocument/2006/relationships/chart" Target="../charts/chart373.xml"/><Relationship Id="rId17" Type="http://schemas.openxmlformats.org/officeDocument/2006/relationships/chart" Target="../charts/chart378.xml"/><Relationship Id="rId2" Type="http://schemas.openxmlformats.org/officeDocument/2006/relationships/chart" Target="../charts/chart363.xml"/><Relationship Id="rId16" Type="http://schemas.openxmlformats.org/officeDocument/2006/relationships/chart" Target="../charts/chart377.xml"/><Relationship Id="rId1" Type="http://schemas.openxmlformats.org/officeDocument/2006/relationships/chart" Target="../charts/chart362.xml"/><Relationship Id="rId6" Type="http://schemas.openxmlformats.org/officeDocument/2006/relationships/chart" Target="../charts/chart367.xml"/><Relationship Id="rId11" Type="http://schemas.openxmlformats.org/officeDocument/2006/relationships/chart" Target="../charts/chart372.xml"/><Relationship Id="rId5" Type="http://schemas.openxmlformats.org/officeDocument/2006/relationships/chart" Target="../charts/chart366.xml"/><Relationship Id="rId15" Type="http://schemas.openxmlformats.org/officeDocument/2006/relationships/chart" Target="../charts/chart376.xml"/><Relationship Id="rId10" Type="http://schemas.openxmlformats.org/officeDocument/2006/relationships/chart" Target="../charts/chart371.xml"/><Relationship Id="rId19" Type="http://schemas.openxmlformats.org/officeDocument/2006/relationships/chart" Target="../charts/chart380.xml"/><Relationship Id="rId4" Type="http://schemas.openxmlformats.org/officeDocument/2006/relationships/chart" Target="../charts/chart365.xml"/><Relationship Id="rId9" Type="http://schemas.openxmlformats.org/officeDocument/2006/relationships/chart" Target="../charts/chart370.xml"/><Relationship Id="rId14" Type="http://schemas.openxmlformats.org/officeDocument/2006/relationships/chart" Target="../charts/chart37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BCC7F-55BB-461F-9DD4-D58428F6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9B7EF-D8D9-481A-AFBC-D4C4B3BF9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3EA6B4-5672-42B2-A05C-C4F471AF8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D0515C-963A-48CC-9657-A4B909E55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F5DE04-BD8A-4824-9B1A-8538EC32D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94FE0F5-FE78-4CC5-B04A-41DD66278E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BC58B7-E20D-4A5B-9E11-75A1C3832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766863-9AC7-46F4-A3E5-50C39455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E8EA0B-A078-4460-AFF6-469EF9BBE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5670DA-9C77-47BE-94CB-003BE58B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869231-D99C-4944-A960-4A5BB7642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8B3819-5A1E-40AB-BE6E-10E2EDDFF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B029CA-B18F-4B59-BEE9-79057167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FA450A3-7439-44A8-9FEF-9CFC588E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884559-2E5A-457E-B360-2340126D2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3DDEE1-35A7-4E2F-A84A-2DD50549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9AABAF5-50B7-4103-84F1-892B23ECE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6C4A1E7-AE16-477B-BB7F-C80AD3AF7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15D068-D984-42F7-956F-E14363FEC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0346F05-48F4-4F04-A0D9-CF4ACD0B6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DC945E-9FDD-480A-968F-FA246492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8C837EA-EECC-4ECC-B90D-EADC574B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1D69E91-89ED-4AF4-8F69-040963AB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50C710D-2D34-47B1-B19E-7CD38AC59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FA93E5-0AB2-449F-981C-47262989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20D038-16CA-4B16-A318-BE4707F23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6881992-BA44-477A-9A3A-2C8563205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37C29E2-56F0-4AF2-BE0B-AE8FAEF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7472B5E-1716-4589-976F-9D650C891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22C53F5-52AD-4D33-ACC7-1CD328AE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33E5D19-5776-4AD2-87B6-39D56C5E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C269BD5-5A4C-4F3A-9ABD-EEEB9F55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D6EC2F7-C7EB-4125-81B6-FB813B66C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E457D9D-3B60-4777-9DE3-6246C0E1B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8ACBFD9-12E5-478D-B28F-F61BD2220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401A00B-E5A4-45EE-A888-6A72497C7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6378C8FC-5AAF-4019-B3EE-03D0700C3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D3F67BF-3508-4BA8-B1C3-713131C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743957-1C74-4ED2-B4D8-F56680C62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B3949-8E85-4FBD-ACDB-5D4F16C1D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869D17-2F13-4E09-8A88-E0C9E7E55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E5E7F-7AB3-4397-963F-A65CB37F3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8FC841-5235-4FA9-8632-6CC971A9F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6653C5-9CA3-460A-8EF1-B5258F7C1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C324A0-5397-4A5F-981B-1BF8F6ABA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F2DB6-110E-4D7A-9B3C-BBAFE39EE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6B364EA-C38A-48DB-8555-CABB06FD4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E59699-07E1-4524-82CC-8D26A79DC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E84E7E-03FC-4383-B15F-2F41741D3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35A8CB5-E4BB-4765-A580-A2DC4545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7F4EC7C-7CD2-4E43-BE40-784E0FCF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EED3F8-DB30-4FEA-8369-7A3E715F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1368F1-0D64-4A3A-B03D-A291490A9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A3DC45-B529-4B03-93C9-D20042D5F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74F4EBC-6E14-4FF2-9ABB-0E6F63FE4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6AAC678-8CA4-4AE4-98AC-0FCA12AE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39C451F-8066-45ED-AD92-020ED129D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5571FB-FEEF-4610-8E62-FA488B27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9AA2A4-CA61-4A8A-98D6-728C4F844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8DDE6F-D2B7-4AAC-B523-AFEF06B70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8AB565-5F76-4FB3-86A0-1038536A1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7619FF-8F8F-4A80-9683-1F1B4EEFC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6419EA-27A8-4696-A4BF-C3BCA76D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003DF1-FDB5-429F-8E30-1142523FB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660A44-0704-4F38-AADD-55C93E279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321DCB-E65B-42BB-8EDB-C27A3C7BA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AFDD9B-648F-4727-BCFF-C9AE57228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6D9494-5096-4047-A793-737430E49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1713FA-B703-405E-A1E1-1E6C9CC4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31830FE-AEEF-475B-AC33-C27213B16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5D0E7FB-8EB4-4D00-A91A-5C814EE6E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9E6FF-8E7C-4256-8B11-3C4FB20CD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954267E-7430-4454-AA57-E5B2F247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F2E838-892A-4922-8ABB-ED6F31643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785C20-D810-4BCE-93A6-354E4FEB2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9274263-01B7-49F2-8CA1-94C1BC74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2C9FA9-05CD-42FE-88E1-4AB94B78EE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210B04-8936-47DE-8DF5-44DBAF0FA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CC72A09-78C7-4CB2-9FDF-2817DCFE6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0CBD66C-7CFF-4840-969E-7AC2ACCC1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BC9159-E9B9-4B7A-AFD0-E389029A8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7C20255-C4A0-4B2B-A3BC-38DFA2516D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CC9F574-057C-4FBD-87B2-CD40B3E6C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F6F8EE-0BF9-415E-932E-7C4DFE423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992A93A-CE02-41E1-BFE1-CFAB857BEC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604E38-4E88-40DF-A339-AAA3F5C516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7722F95-6A02-4202-82B0-63EB94BB4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B68518D-DA4D-4692-9AA8-732109772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B256F0A-C1B5-4DE3-A266-CC9B6B4974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63A234E-37C1-4D58-9C54-EF470C778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D0679D0-508C-4411-81D2-18158D2D4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54BB65C-391B-4055-A87E-B57DC7015C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4C3E434-8A7B-4203-A5B4-1A753706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E0551C2-AD34-4601-B851-207A09BC3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675DC52-C655-448A-AD31-7E4FEECE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82EE2-8D84-4627-9E04-AD40FB166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A3C43-46C5-4EC3-83F7-2E18ADF5B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C9C2E0-3D8B-479E-99A9-FBD05481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32CC91-83DB-45EC-B8FA-6DBEC950D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F80A66-5921-4B3C-8921-6644FF7D4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A35F59-052C-4EE5-AC55-03EF054AE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FE2F34-E99E-4F33-A57D-82531494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FE362-0A6C-46CE-A58A-2822CC45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199691-1FB5-4BF6-8DC0-D76E64920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42CE4D-9A3D-4CBA-9F50-7DD77AB6A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3AF371-5C2B-4EB8-8D0C-50472767F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8C4F7E-51AF-4372-A03D-FEF26B4E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8472-9195-4F45-BD02-EAC83CD0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D75980-90BE-4DDB-9BE9-0C1CCF94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70EDE5-0FF8-4E99-9F36-3E771B211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0227B4-78CB-4185-ABC0-C372A6B8A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510AA9-978A-4309-8769-0B019BDF4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8801CD-A875-4EFF-8416-AD2EAB571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80BE0F7-9ED9-4599-BD17-EA8D68B9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5BEB3-8526-4931-BE71-664F3086B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BD2F56-49F5-4138-9969-E765CFE6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FDFC7-3D7A-4730-807A-68987BCF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DA2A53-CF67-4E51-9A78-EE13ABEA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41A210-2B1C-4F0B-90E7-6BC38970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38D15-D887-4A55-877E-FE64A1DA7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90F3FD-5EF1-42D0-A180-82E53B19B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F83509-CEAD-44DB-8691-6DFE2AE51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BB25AC-E8F7-4626-85A4-A97653B9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B8AFA4-6A97-4C8C-87D3-1615F1579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8BC210-D5C3-4CEC-A0BA-298145287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941C02-3526-4D1F-8364-23CDA481E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827093-11A7-43F0-A031-038E15C53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C9A325C-AF92-4F35-B1A2-9C6FA694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7A29A5-AF8C-4056-A05A-CC48A8F9C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B75EB7-D3EA-4E05-A35B-1E4F6BF0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DE8A91F-C5E2-4BD5-9777-5713C7533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1B6B6A-CC1F-4CAC-9FCB-9BF16F2CA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B0759E1-D236-431B-8867-B46EBDF54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708660</xdr:colOff>
      <xdr:row>13</xdr:row>
      <xdr:rowOff>125730</xdr:rowOff>
    </xdr:from>
    <xdr:to>
      <xdr:col>3</xdr:col>
      <xdr:colOff>468630</xdr:colOff>
      <xdr:row>30</xdr:row>
      <xdr:rowOff>116205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76D04-40AB-48B7-B4C3-1828E657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1068705</xdr:colOff>
      <xdr:row>13</xdr:row>
      <xdr:rowOff>62865</xdr:rowOff>
    </xdr:from>
    <xdr:to>
      <xdr:col>8</xdr:col>
      <xdr:colOff>521970</xdr:colOff>
      <xdr:row>30</xdr:row>
      <xdr:rowOff>62865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0DF741-F2C4-4E8B-8F1F-AB1D557E2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A8994F-5BE7-44F0-8CAD-4115F4CB4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21308E-A04C-4222-9491-B25C585F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26C3297-EC68-46FA-BEDF-5063D397C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21387E-DBF0-4462-8D76-022C48838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A3A8DC-9A34-4EC0-AB1E-E335766C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F28A79-D532-4450-A44D-406520430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201CB4-0246-4BB9-8597-1C7D092F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E5C13B-7CF5-4CA3-BEF9-A9D618CD8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81A7EB-D5B7-41A9-8DFE-91DBE64FD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0D1374-0670-4F62-9269-4C3F69693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BE9996-8E5C-4CDB-B22C-57788F70A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D02FB7-4D3A-4AD9-8987-41C39D92D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C4ACA12-25F2-48E7-B920-04175B56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8AA761E-CF10-4D39-83F9-567372954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ACB2B7D-8E5E-4BD6-8A2C-45238D62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F20D832-3B28-4B42-9326-C5411756A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D9C1D9-172E-4640-8D0E-1BA13C62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008A5-B272-401F-81CD-C747D92C4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3A2FB-2298-4EC1-89B0-0E2A4C4A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B6694E-0A99-450E-9306-0AE3D93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274D92-7829-418F-B410-7C25907AC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8088BF-19B3-456F-951A-5A051E919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91B1A8-C085-49E5-9633-6BF4261C2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0060E8-3F82-4879-9877-C248ABB9A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CA1D6-F892-4455-8C7B-04DF6908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7774C2-064F-4EB8-A6C4-374AF8592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6072-8EF6-41B5-9E47-4A7E15ECA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82E8960-8AB8-4203-9546-24D9BDBB7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D822B92-F80D-4D1C-BE44-B26264B65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1058B1-AB58-4EF3-896A-8F8486266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A5F57C7-68FE-4F43-A90E-A83FE6E30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1F616F7-90E1-4057-A0E4-63B45DF96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C0C8C7-D756-4909-980B-7C75414D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2857B5-D4FF-48EE-850A-2C462FA51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C0300F8-5B58-48BB-8A0E-D749C36F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F6C1CCA-E4DF-46EF-843B-CD152295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84A45-DF50-43A9-B4E1-5D47D529F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12A25A-477E-4680-8D35-B1BE7D557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B6BF22-A5D7-489F-A576-87C33CCF1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BD706A-C0EE-4C09-A769-7BD024DC1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EC50E3-E3E5-40F1-9097-E14FB48E1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06EAC6-172B-42C7-B6CD-913B12560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C7249A0-652B-48CA-8A42-843FEFBE8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3A3B7E-4E30-4DBC-BFDF-9378106F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00333C-EA9C-4D3C-94EC-0C72E3647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84145C-AD1C-41F1-80A2-9D32C47D6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961902-A80D-4536-A6BF-ECAA935CA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AE82308-D413-4704-9B46-2833AC403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EAA6B98-F294-4746-A8FE-F9C4035F7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B8FAF9-0F8C-4808-A76C-308333F47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FA8715-CE6F-40E2-B127-AC7E26F5F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D43B601-E0B9-48BE-9AF8-1A22701D9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9E5694B-E15E-47A6-B844-45696112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AA04F6-EEC3-4CCD-BFC8-C60FBD10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AF044E2-9825-45FF-A73D-2B83A295F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2A48C1-B477-4AE7-A2C6-941A9C1AF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F087A2-A73C-454A-B5B5-D95712894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3BA4486-C251-4356-8851-643B5BA01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3A1BE9-3259-4DE9-A4B3-6C20C4A5A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D5791B-19B0-468E-A9F0-435D48EC2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84EE01-3F66-4452-9DDB-B40048013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332E7DD-AC67-424C-A030-F277ACE89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0A4ADF-7240-45F7-80C6-8BC531434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AC18187-B7D3-474F-96EE-3E8410706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BBC7FC2-3CEA-411E-B619-EB60FF86F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36D0C4F-1F11-4724-ACA4-8B781FA33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BE0A61B-B2B4-4F7C-B6D3-D3C7D426B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7C7EE67-8A17-4603-A083-0978F40C9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D6A2608-BB14-4495-83C3-27500068B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E071219-9F2F-4F19-8D17-8B0896BE4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97FB89B-8283-43F7-89EC-0D61FA7EB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4FA5655-6607-45CC-B19A-6ED186034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DFAF3F6-E854-4E08-975D-90EDD4892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90745A9-7B8D-4F02-8657-AA549D7A3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69116-AFB8-4AB3-8C48-97DBAFD3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14</xdr:row>
      <xdr:rowOff>154305</xdr:rowOff>
    </xdr:from>
    <xdr:to>
      <xdr:col>8</xdr:col>
      <xdr:colOff>590550</xdr:colOff>
      <xdr:row>31</xdr:row>
      <xdr:rowOff>154305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EAB859-E8A8-4FBD-B56A-1A7C3533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B6D183-3C4B-4EDE-BA0B-55BA0F91C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0E6D59-1DD6-4CF4-9234-4BADBFD40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BB8FE8-20E7-4729-B5C3-A9122702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BFB454-881E-43B1-8DF4-7D62A9B43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367D95-6B4E-4F2D-8CAC-A258E1DF8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258A66-A10D-4133-95D6-8D04FF4D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F5A867-AE8B-490D-9C2C-2F1B629E0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E03A8E-D83E-4CD2-AA11-D909E347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F1A1A4-F8AB-435D-A5F2-F2A55B629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39F40-C3C2-4D24-A450-7F8AD09CD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A364CC-A9A6-4C61-B818-5776A84BE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F4A41-8A7A-4A83-B3B6-6876E05A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F2685B-E01C-43D8-BC89-B9C71720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8FF4D46-6F74-40ED-BA7C-755D1BDE9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E703B0-0301-4E64-B041-FB57E3694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49EBA08-C76A-46F2-A4CF-D158BAC7D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9D22FA-0BF5-4AB8-A2BE-3E56D0940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DE721D-7E50-457D-B8CA-777B4D232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B27252-3764-493A-A8ED-6CE28997D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169BDF-B681-4F24-A427-7D28C061C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9152030-8456-4C3E-9570-5EF9AB232D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470A8F9-C179-4221-B32F-CF60CD409A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A0968E-3FEE-4019-89F2-42B1CD2C0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4AD333-460B-443E-8DC9-50F0AE3D9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5B04E9E-43C6-41A9-8585-7F6146901F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B522398-0F6D-415A-BE33-7CD89006E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6A19044-C5A7-4543-9666-5A8EF2DA7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4196EF5-130E-446D-A6E6-296E19584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03999EE-6D6E-42DF-95EF-7802991938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9A8100-9D6E-4A83-9F47-C50D09BEAD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D6AC746-D3D5-496B-BAA1-650DE42C6B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AF0FB6A-92EA-4DEC-95A1-DFB3219742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9503C6C-7BFF-4811-8117-4DB31937C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D363F8C-A1BC-4678-9BC0-1DF804233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8DB1297-731A-4EEC-BC67-42EA2D0A8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4364836-0514-4126-8231-1655F681F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4FE544-ADAF-4401-9460-689E7F653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C125D7-6DBF-465C-876A-2E2E56C5B5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D1E465-DA6C-4770-81A9-A2015CF57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462BF42-D5A6-4EAC-8771-07DE32DAE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8D2E79-FE81-435C-892D-6AE6D6A4E3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4D0F39-B70A-4DD6-84B8-4E1A68C75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58F0A1-E4E7-4A36-A066-4DE936ADA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20EDDF5-285B-45F6-B14C-6FD4A7F41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29F1E4B-0378-45C7-AD22-5600F8CE2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D3E1535-9390-4390-9BED-9CF7A8796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21AA482-7357-4E5F-9A71-D93946BAB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C598780-FC6F-423D-80B7-F8A0609F06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BB8F0DD-E468-4499-8B9A-9DC96FFAC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78826F8-0693-467E-B74B-28203F275A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D2F8E8-79ED-48D7-BFB1-5727F78AB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6A999AE-ADDE-49DF-B53A-8968E7B0C1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1E80225-9E0C-4A58-BE11-40A651F4E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4C18EC37-9E97-4828-9AF6-D406024222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DBE640E-7701-46E8-9977-4DBFA17BA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D460B-6782-4626-B9C6-86A836176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51977A-DA52-4EF5-8B89-65EC2BEA3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4FB076-876E-482D-8068-99F59292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772BA1-4DB8-4566-8CA2-EB64769B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2008E5-7A05-49D9-A327-C3CDC417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3208F2-90E2-4841-B829-4262230B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1CB31C9-A488-4823-81D1-FBBE5DBE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747EF8-B5E1-4E38-98DA-B05B53E73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7A41FE-48C4-41AC-BB3B-45ECC1A2D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D06C2A-8679-4593-965F-64CC62C0A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9D7C0FA-992B-4FEF-9766-5CE405F19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8894F9C-2F60-47B7-93C6-EF9D9F080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E072F4-3943-483B-B181-98BE59A9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CACE240-9E1F-44DE-889B-92509F841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1A5E48-DB09-439B-84B1-665CCC27C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2513F55-6382-49F9-8C58-CA67E5FD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E5444-90A1-47B5-ABF9-CC53CF76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37D930-C5C3-4D63-BEFF-18ECBAD2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B9DA9C7-4C12-4A39-8D77-1DC9151BD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EB6D1B-F97E-4021-A874-3F5C44F2AC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1A6788-6E33-4E5D-9A04-B71516785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CBDDD6D-F6EE-475E-81EA-02298C1FAD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3F2D77-2C45-4922-B304-58A97A4B3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39460F3-DF99-4460-B1F2-4494FB0E7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C839DE8-F707-4773-986A-487F416C1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F26EB1-0CD9-4FE0-9CB9-3CDBB28FC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B4C3FF1-79BE-4657-A603-A9323448B4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134A680-8943-40F7-98C2-ECB664A918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59C69D4-F474-42F5-9F3C-166E7B06F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2DBAD6F-8609-470A-8878-00E55D5E7D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5DB45E4-9853-4196-9226-B6ECA8094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5B4EE7-0671-4FC4-AC31-C579A21827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2D97A9C-7C57-421C-BCBC-4F4DF0DA95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A2AD521-6CEC-4546-BA3D-FCC85BC5E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3D761EC-B233-43D3-8D73-90D5F4D99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3A8C2EB-F0C4-446D-98E0-902B0BF39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81A0FAA-1488-4F38-B978-7BAC4FF2A2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57168C7-7873-4508-A777-D4B04EF13B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CD51C-748B-4060-8057-744D5692D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691B7E-0C2B-45D9-B1C1-3C0B6DA2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54B0D6-478B-4EFA-8178-62EF52BD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2A413-E758-4AD9-A906-E1CD2B12E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5BB5CD-8CD2-4B55-9158-2CC7C9F6B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417EA4-BFC0-46BB-AFCB-D6DBEAE5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D0DF359-B67D-4FEA-AFFC-D204D676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E0D8D2-56A6-4486-BC91-34997962E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B4EEEF-2A8B-4B65-AC18-89520B9A8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3B79-87B0-423F-B6F6-4FFCA71F2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DDE5C9-1B7D-44C0-A6E2-0E6DFC54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149500-38DE-48C4-8E85-2CE20949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9E6455-B705-41EE-9654-9555614D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C60A62-15FB-43CB-BCE8-F342F1C8D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91F5A3-C89F-4444-AC92-7BBADCBF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6E4148-3913-4582-B78F-64CB6A3E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1DFA63-BF1D-421B-B998-CCA11F6FC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4F9FB7-91AA-42E8-891C-E3F08397B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86357DA-AA53-4983-9863-960CE1407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29125-8853-4956-915F-A53C512C8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E97FB-2A68-4A0A-AD3E-FD762125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2A7F9-5E00-4C97-9F2F-EC49A58C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E8D72-2F33-4977-ACA5-57F3D359F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3736B8-9B82-4A11-A74A-C16608B26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852BA9-B78A-4686-AC08-EA9BFAE95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D78153-D928-43C7-8F44-FF99682EC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6479A8-E4B7-4DCD-ADDB-BFFA2072B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FA18EC-E85A-4BE2-83EF-9052563E2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00C831-EB15-4C52-BA58-D34FB91B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0779FC-DE2E-4AA1-8B77-EE884EEA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39082AA-7B93-4E3B-B7F3-C1DD5C14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2D9684-2A66-4A67-A6A4-6AD5EE96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12CB17-CFAA-4FC7-99E8-9B257FBF0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4D78492-3CB0-4474-8ED1-B7ADC4B5E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0E0E330-F50C-447D-8358-93A81CD2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234FFA5-E5EF-4809-838D-A80962F04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F49FEB4-A0B1-48B9-B870-C517471E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2312DE0-B121-40F3-8BB8-42C2BD68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2B011-D553-43C2-8462-BB8BEEAE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648AD1-6FB0-4016-ABCD-A264873A3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1AB763-909B-4195-B642-D41364FE5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19448D-8B57-49BE-9B8A-7CA796AEA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12FF90-7B68-4E1B-9305-D4579CB78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6CDD5-7849-49AD-BC13-56ADE0938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7C4CE7-9313-4FF8-BCB3-32667C08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011C2A-4E86-4CD0-A569-C1515F8A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B6D83E7-B28D-4F9A-9316-D20E83520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BC0B92A-CE67-4688-9453-01456E14C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FAB2B9-44AD-41F9-A1C1-31328706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42932C-A051-4D22-8D9D-A72F4037E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E78682-CDA9-4ABE-9691-44D109E2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2E02BF-55D0-4C4F-AC17-D0B3A4BEC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A6EED8F-6312-4EFB-9383-013E66D93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7F09CF7-8153-467B-AA9C-460B58A9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91D2CCF-87EB-468C-9BDE-BFB73F72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518EF8E-C478-4EE5-B5A3-3B2BBB479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7474FEC-37A3-4E8E-8D39-4B0B5AB7A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278B7A-D39E-400B-A9E2-0BD5EFB07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C46538-293D-4074-9E36-6C899038B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D7C7985-A266-4366-B266-C472303E2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D3BFFB4-F785-4871-951F-64065D2F02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EF071C-466E-45D9-A405-7528C0FE4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486715-3480-42B1-9D8E-A6B16769B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E30DB62-F3BA-419E-92C7-78658003B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EC9C1B2-3E25-4157-BEB7-C5270DC06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5E2F687-8BCC-4D0F-8B82-852A2B21F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F8F8D8C-C46F-4AC0-A714-A78B18CC2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0D29EB-D515-4719-B913-9F3E73752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A47E311-AE24-497C-9AEC-A5A08F6ABE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758D8E-3EDD-4A57-8772-E41ADC8E2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18A127-8808-4B93-A32C-A0C7124AF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E8A0AD3-B377-431E-80C5-FBA52C139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088838D-FC4D-4FCC-9C54-8080D4545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075F01D-61D1-4380-A14B-A5102BB5B8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0FC559E-E956-4990-B75E-D876869B5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DF9455E-A416-4AF3-8282-5A561DBFC3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10"/>
  <sheetViews>
    <sheetView workbookViewId="0">
      <selection activeCell="A19" sqref="A19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48.75" customHeight="1" x14ac:dyDescent="0.3">
      <c r="B2" s="2" t="s">
        <v>40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61</v>
      </c>
      <c r="H2" s="40"/>
      <c r="I2" s="4" t="s">
        <v>2</v>
      </c>
      <c r="J2" s="37" t="s">
        <v>42</v>
      </c>
    </row>
    <row r="3" spans="2:21" ht="27.6" x14ac:dyDescent="0.3">
      <c r="B3" s="1" t="s">
        <v>40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1</v>
      </c>
      <c r="F5" s="7">
        <v>3</v>
      </c>
      <c r="G5" s="7">
        <v>4</v>
      </c>
      <c r="H5" s="7">
        <v>5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6</v>
      </c>
      <c r="S5" s="10">
        <v>6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7.6923076923076927E-2</v>
      </c>
      <c r="F6" s="12">
        <f>F5/I5</f>
        <v>0.23076923076923078</v>
      </c>
      <c r="G6" s="12">
        <f>G5/I5</f>
        <v>0.30769230769230771</v>
      </c>
      <c r="H6" s="12">
        <f>H5/I5</f>
        <v>0.38461538461538464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7.6923076923076927E-2</v>
      </c>
      <c r="R6" s="13">
        <f>R5/T5</f>
        <v>0.46153846153846156</v>
      </c>
      <c r="S6" s="13">
        <f>S5/T5</f>
        <v>0.46153846153846156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7</v>
      </c>
      <c r="H7" s="7">
        <v>5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4</v>
      </c>
      <c r="S7" s="10">
        <v>6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0.30769230769230771</v>
      </c>
      <c r="S8" s="13">
        <f>S7/T7</f>
        <v>0.46153846153846156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5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10</v>
      </c>
      <c r="S9" s="16">
        <f>S5+S7</f>
        <v>12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7.6923076923076927E-2</v>
      </c>
      <c r="G10" s="12">
        <f>G9/I9</f>
        <v>0.46153846153846156</v>
      </c>
      <c r="H10" s="12">
        <f>H9/I9</f>
        <v>0.38461538461538464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0.15384615384615385</v>
      </c>
      <c r="R10" s="18">
        <f>R9/T9</f>
        <v>0.38461538461538464</v>
      </c>
      <c r="S10" s="18">
        <f>S9/T9</f>
        <v>0.46153846153846156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5</v>
      </c>
      <c r="G11" s="16">
        <f>G5+G7+G9</f>
        <v>17</v>
      </c>
      <c r="H11" s="16">
        <f>H5+H7+H9</f>
        <v>15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5.128205128205128E-2</v>
      </c>
      <c r="F12" s="18">
        <f>F11/I11</f>
        <v>0.12820512820512819</v>
      </c>
      <c r="G12" s="18">
        <f>G11/I11</f>
        <v>0.4358974358974359</v>
      </c>
      <c r="H12" s="18">
        <f>H11/I11</f>
        <v>0.38461538461538464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12</v>
      </c>
      <c r="E53" s="22">
        <v>1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5</v>
      </c>
      <c r="S53" s="25">
        <v>5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0.38461538461538464</v>
      </c>
      <c r="S54" s="28">
        <f>S53/T53</f>
        <v>0.38461538461538464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11</v>
      </c>
      <c r="E55" s="22">
        <v>2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7</v>
      </c>
      <c r="S55" s="25">
        <v>4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7.6923076923076927E-2</v>
      </c>
      <c r="Q56" s="28">
        <f>Q55/T55</f>
        <v>7.6923076923076927E-2</v>
      </c>
      <c r="R56" s="28">
        <f>R55/T55</f>
        <v>0.53846153846153844</v>
      </c>
      <c r="S56" s="28">
        <f>S55/T55</f>
        <v>0.30769230769230771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12</v>
      </c>
      <c r="S57" s="16">
        <f>S53+S55</f>
        <v>9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3.8461538461538464E-2</v>
      </c>
      <c r="Q58" s="18">
        <f>Q57/T57</f>
        <v>0.15384615384615385</v>
      </c>
      <c r="R58" s="18">
        <f>R57/T57</f>
        <v>0.46153846153846156</v>
      </c>
      <c r="S58" s="18">
        <f>S57/T57</f>
        <v>0.34615384615384615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0</v>
      </c>
      <c r="G101" s="30">
        <v>9</v>
      </c>
      <c r="H101" s="30">
        <v>4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6</v>
      </c>
      <c r="P101" s="34">
        <v>7</v>
      </c>
      <c r="Q101" s="34">
        <v>0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</v>
      </c>
      <c r="G102" s="35">
        <f>G101/I101</f>
        <v>0.69230769230769229</v>
      </c>
      <c r="H102" s="35">
        <f>H101/I101</f>
        <v>0.30769230769230771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7</v>
      </c>
      <c r="Q102" s="16">
        <f>Q101</f>
        <v>0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5</v>
      </c>
      <c r="H103" s="30">
        <v>3</v>
      </c>
      <c r="I103" s="30">
        <f>SUM(D103:H103)</f>
        <v>13</v>
      </c>
      <c r="J103" s="31"/>
      <c r="N103" s="17" t="s">
        <v>19</v>
      </c>
      <c r="O103" s="18">
        <f>O102/R102</f>
        <v>0.46153846153846156</v>
      </c>
      <c r="P103" s="18">
        <f>P102/R102</f>
        <v>0.53846153846153844</v>
      </c>
      <c r="Q103" s="18">
        <f>Q102/R102</f>
        <v>0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0.38461538461538464</v>
      </c>
      <c r="H104" s="35">
        <f>H103/I103</f>
        <v>0.23076923076923078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0</v>
      </c>
      <c r="F105" s="30">
        <v>2</v>
      </c>
      <c r="G105" s="30">
        <v>7</v>
      </c>
      <c r="H105" s="30">
        <v>4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0.15384615384615385</v>
      </c>
      <c r="G106" s="35">
        <f>G105/I105</f>
        <v>0.53846153846153844</v>
      </c>
      <c r="H106" s="35">
        <f>H105/I105</f>
        <v>0.30769230769230771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5</v>
      </c>
      <c r="G107" s="30">
        <v>5</v>
      </c>
      <c r="H107" s="30">
        <v>3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0.38461538461538464</v>
      </c>
      <c r="G108" s="35">
        <f>G107/I107</f>
        <v>0.38461538461538464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11</v>
      </c>
      <c r="G109" s="36">
        <f>G101+G103+G105+G107</f>
        <v>26</v>
      </c>
      <c r="H109" s="36">
        <f>H101+H103+H105+H107</f>
        <v>14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1.9230769230769232E-2</v>
      </c>
      <c r="F110" s="18">
        <f>F109/I109</f>
        <v>0.21153846153846154</v>
      </c>
      <c r="G110" s="18">
        <f>G109/I109</f>
        <v>0.5</v>
      </c>
      <c r="H110" s="18">
        <f>H109/I109</f>
        <v>0.26923076923076922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U110"/>
  <sheetViews>
    <sheetView topLeftCell="D89" workbookViewId="0">
      <selection activeCell="M109" sqref="M109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36" customHeight="1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60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1</v>
      </c>
      <c r="F5" s="7">
        <v>1</v>
      </c>
      <c r="G5" s="7">
        <v>3</v>
      </c>
      <c r="H5" s="7">
        <v>5</v>
      </c>
      <c r="I5" s="7">
        <f>SUM(D5:H5)</f>
        <v>10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7</v>
      </c>
      <c r="T5" s="10">
        <f>SUM(O5:S5)</f>
        <v>15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0.1</v>
      </c>
      <c r="F6" s="12">
        <f>F5/I5</f>
        <v>0.1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0.13333333333333333</v>
      </c>
      <c r="R6" s="13">
        <f>R5/T5</f>
        <v>0.4</v>
      </c>
      <c r="S6" s="13">
        <f>S5/T5</f>
        <v>0.46666666666666667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4</v>
      </c>
      <c r="H7" s="7">
        <v>5</v>
      </c>
      <c r="I7" s="7">
        <f>SUM(D7:H7)</f>
        <v>10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7</v>
      </c>
      <c r="T7" s="10">
        <f>SUM(O7:S7)</f>
        <v>15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0.4</v>
      </c>
      <c r="H8" s="12">
        <f>H7/I7</f>
        <v>0.5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6.6666666666666666E-2</v>
      </c>
      <c r="R8" s="13">
        <f>R7/T7</f>
        <v>0.46666666666666667</v>
      </c>
      <c r="S8" s="13">
        <f>S7/T7</f>
        <v>0.46666666666666667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2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13</v>
      </c>
      <c r="S9" s="16">
        <f>S5+S7</f>
        <v>14</v>
      </c>
      <c r="T9" s="16">
        <f>SUM(O9:S9)</f>
        <v>30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0.6</v>
      </c>
      <c r="H10" s="12">
        <f>H9/I9</f>
        <v>0.2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0.43333333333333335</v>
      </c>
      <c r="S10" s="18">
        <f>S9/T9</f>
        <v>0.46666666666666667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13</v>
      </c>
      <c r="H11" s="16">
        <f>H5+H7+H9</f>
        <v>12</v>
      </c>
      <c r="I11" s="20">
        <f>SUM(D11:H11)</f>
        <v>30</v>
      </c>
    </row>
    <row r="12" spans="2:21" x14ac:dyDescent="0.3">
      <c r="C12" s="17" t="s">
        <v>19</v>
      </c>
      <c r="D12" s="18">
        <f>D11/I11</f>
        <v>0</v>
      </c>
      <c r="E12" s="18">
        <f>E11/I11</f>
        <v>6.6666666666666666E-2</v>
      </c>
      <c r="F12" s="18">
        <f>F11/I11</f>
        <v>0.1</v>
      </c>
      <c r="G12" s="18">
        <f>G11/I11</f>
        <v>0.43333333333333335</v>
      </c>
      <c r="H12" s="18">
        <f>H11/I11</f>
        <v>0.4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14</v>
      </c>
      <c r="E53" s="22">
        <v>1</v>
      </c>
      <c r="F53" s="22">
        <f>SUM(D53:E53)</f>
        <v>15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9</v>
      </c>
      <c r="S53" s="25">
        <v>5</v>
      </c>
      <c r="T53" s="25">
        <f>SUM(O53:S53)</f>
        <v>15</v>
      </c>
      <c r="U53" s="26"/>
    </row>
    <row r="54" spans="2:21" ht="41.4" x14ac:dyDescent="0.3">
      <c r="B54" s="46"/>
      <c r="C54" s="21" t="s">
        <v>24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0.6</v>
      </c>
      <c r="S54" s="28">
        <f>S53/T53</f>
        <v>0.33333333333333331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12</v>
      </c>
      <c r="E55" s="22">
        <v>3</v>
      </c>
      <c r="F55" s="22">
        <f>SUM(D55:E55)</f>
        <v>15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3">
      <c r="B56" s="46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26</v>
      </c>
      <c r="E57" s="16">
        <f>E53+E55</f>
        <v>4</v>
      </c>
      <c r="F57" s="16">
        <f>SUM(D57:E57)</f>
        <v>30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18</v>
      </c>
      <c r="S57" s="16">
        <f>S53+S55</f>
        <v>10</v>
      </c>
      <c r="T57" s="16">
        <f>SUM(O57:S57)</f>
        <v>30</v>
      </c>
    </row>
    <row r="58" spans="2:21" x14ac:dyDescent="0.3">
      <c r="C58" s="17" t="s">
        <v>19</v>
      </c>
      <c r="D58" s="18">
        <f>D57/F57</f>
        <v>0.8666666666666667</v>
      </c>
      <c r="E58" s="18">
        <f>E57/F57</f>
        <v>0.13333333333333333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6.6666666666666666E-2</v>
      </c>
      <c r="R58" s="18">
        <f>R57/T57</f>
        <v>0.6</v>
      </c>
      <c r="S58" s="18">
        <f>S57/T57</f>
        <v>0.33333333333333331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8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34</v>
      </c>
      <c r="O101" s="34">
        <v>6</v>
      </c>
      <c r="P101" s="34">
        <v>7</v>
      </c>
      <c r="Q101" s="34">
        <v>2</v>
      </c>
      <c r="R101" s="34">
        <f>SUM(O101:Q101)</f>
        <v>15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0.13333333333333333</v>
      </c>
      <c r="G102" s="35">
        <f>G101/I101</f>
        <v>0.53333333333333333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7</v>
      </c>
      <c r="Q102" s="16">
        <f>Q101</f>
        <v>2</v>
      </c>
      <c r="R102" s="16">
        <f>SUM(O102:Q102)</f>
        <v>15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7</v>
      </c>
      <c r="H103" s="30">
        <v>4</v>
      </c>
      <c r="I103" s="30">
        <f>SUM(D103:H103)</f>
        <v>15</v>
      </c>
      <c r="J103" s="31"/>
      <c r="N103" s="17" t="s">
        <v>19</v>
      </c>
      <c r="O103" s="18">
        <f>O102/R102</f>
        <v>0.4</v>
      </c>
      <c r="P103" s="18">
        <f>P102/R102</f>
        <v>0.46666666666666667</v>
      </c>
      <c r="Q103" s="18">
        <f>Q102/R102</f>
        <v>0.13333333333333333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6.6666666666666666E-2</v>
      </c>
      <c r="F104" s="35">
        <f>F103/I103</f>
        <v>0.2</v>
      </c>
      <c r="G104" s="35">
        <f>G103/I103</f>
        <v>0.46666666666666667</v>
      </c>
      <c r="H104" s="35">
        <f>H103/I103</f>
        <v>0.26666666666666666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6</v>
      </c>
      <c r="H105" s="30">
        <v>5</v>
      </c>
      <c r="I105" s="30">
        <f>SUM(D105:H105)</f>
        <v>15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6.6666666666666666E-2</v>
      </c>
      <c r="F106" s="35">
        <f>F105/I105</f>
        <v>0.2</v>
      </c>
      <c r="G106" s="35">
        <f>G105/I105</f>
        <v>0.4</v>
      </c>
      <c r="H106" s="35">
        <f>H105/I105</f>
        <v>0.33333333333333331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9</v>
      </c>
      <c r="H107" s="30">
        <v>3</v>
      </c>
      <c r="I107" s="30">
        <f>SUM(D107:H107)</f>
        <v>15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</v>
      </c>
      <c r="G108" s="35">
        <f>G107/I107</f>
        <v>0.6</v>
      </c>
      <c r="H108" s="35">
        <f>H107/I107</f>
        <v>0.2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11</v>
      </c>
      <c r="G109" s="36">
        <f>G101+G103+G105+G107</f>
        <v>30</v>
      </c>
      <c r="H109" s="36">
        <f>H101+H103+H105+H107</f>
        <v>17</v>
      </c>
      <c r="I109" s="36">
        <f>SUM(D109:H109)</f>
        <v>60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3.3333333333333333E-2</v>
      </c>
      <c r="F110" s="18">
        <f>F109/I109</f>
        <v>0.18333333333333332</v>
      </c>
      <c r="G110" s="18">
        <f>G109/I109</f>
        <v>0.5</v>
      </c>
      <c r="H110" s="18">
        <f>H109/I109</f>
        <v>0.28333333333333333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U110"/>
  <sheetViews>
    <sheetView workbookViewId="0">
      <selection activeCell="B2" sqref="B2:B3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59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2</v>
      </c>
      <c r="F5" s="7">
        <v>2</v>
      </c>
      <c r="G5" s="7">
        <v>5</v>
      </c>
      <c r="H5" s="7">
        <v>4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5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0.15384615384615385</v>
      </c>
      <c r="F6" s="12">
        <f>F5/I5</f>
        <v>0.15384615384615385</v>
      </c>
      <c r="G6" s="12">
        <f>G5/I5</f>
        <v>0.38461538461538464</v>
      </c>
      <c r="H6" s="12">
        <f>H5/I5</f>
        <v>0.30769230769230771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0.46153846153846156</v>
      </c>
      <c r="S6" s="13">
        <f>S5/T5</f>
        <v>0.38461538461538464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5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6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0.15384615384615385</v>
      </c>
      <c r="G8" s="12">
        <f>G7/I7</f>
        <v>0.38461538461538464</v>
      </c>
      <c r="H8" s="12">
        <f>H7/I7</f>
        <v>0.38461538461538464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0.46153846153846156</v>
      </c>
      <c r="S8" s="13">
        <f>S7/T7</f>
        <v>0.46153846153846156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2</v>
      </c>
      <c r="G9" s="7">
        <v>6</v>
      </c>
      <c r="H9" s="7">
        <v>4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12</v>
      </c>
      <c r="S9" s="16">
        <f>S5+S7</f>
        <v>11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0.46153846153846156</v>
      </c>
      <c r="H10" s="12">
        <f>H9/I9</f>
        <v>0.30769230769230771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0.11538461538461539</v>
      </c>
      <c r="R10" s="18">
        <f>R9/T9</f>
        <v>0.46153846153846156</v>
      </c>
      <c r="S10" s="18">
        <f>S9/T9</f>
        <v>0.42307692307692307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4</v>
      </c>
      <c r="F11" s="16">
        <f>F5+F7+F9</f>
        <v>6</v>
      </c>
      <c r="G11" s="16">
        <f>G5+G7+G9</f>
        <v>16</v>
      </c>
      <c r="H11" s="16">
        <f>H5+H7+H9</f>
        <v>13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0.10256410256410256</v>
      </c>
      <c r="F12" s="18">
        <f>F11/I11</f>
        <v>0.15384615384615385</v>
      </c>
      <c r="G12" s="18">
        <f>G11/I11</f>
        <v>0.41025641025641024</v>
      </c>
      <c r="H12" s="18">
        <f>H11/I11</f>
        <v>0.33333333333333331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12</v>
      </c>
      <c r="E53" s="22">
        <v>1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8</v>
      </c>
      <c r="S53" s="25">
        <v>4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0.61538461538461542</v>
      </c>
      <c r="S54" s="28">
        <f>S53/T53</f>
        <v>0.30769230769230771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10</v>
      </c>
      <c r="E55" s="22">
        <v>3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8</v>
      </c>
      <c r="S55" s="25">
        <v>3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0.61538461538461542</v>
      </c>
      <c r="S56" s="28">
        <f>S55/T55</f>
        <v>0.23076923076923078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16</v>
      </c>
      <c r="S57" s="16">
        <f>S53+S55</f>
        <v>7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0.11538461538461539</v>
      </c>
      <c r="R58" s="18">
        <f>R57/T57</f>
        <v>0.61538461538461542</v>
      </c>
      <c r="S58" s="18">
        <f>S57/T57</f>
        <v>0.26923076923076922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7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34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6</v>
      </c>
      <c r="H103" s="30">
        <v>4</v>
      </c>
      <c r="I103" s="30">
        <f>SUM(D103:H103)</f>
        <v>15</v>
      </c>
      <c r="J103" s="31"/>
      <c r="N103" s="17" t="s">
        <v>19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6.6666666666666666E-2</v>
      </c>
      <c r="F104" s="35">
        <f>F103/I103</f>
        <v>0.26666666666666666</v>
      </c>
      <c r="G104" s="35">
        <f>G103/I103</f>
        <v>0.4</v>
      </c>
      <c r="H104" s="35">
        <f>H103/I103</f>
        <v>0.26666666666666666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6</v>
      </c>
      <c r="H105" s="30">
        <v>4</v>
      </c>
      <c r="I105" s="30">
        <f>SUM(D105:H105)</f>
        <v>15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6.6666666666666666E-2</v>
      </c>
      <c r="F106" s="35">
        <f>F105/I105</f>
        <v>0.26666666666666666</v>
      </c>
      <c r="G106" s="35">
        <f>G105/I105</f>
        <v>0.4</v>
      </c>
      <c r="H106" s="35">
        <f>H105/I105</f>
        <v>0.26666666666666666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8</v>
      </c>
      <c r="H107" s="30">
        <v>3</v>
      </c>
      <c r="I107" s="30">
        <f>SUM(D107:H107)</f>
        <v>15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0.26666666666666666</v>
      </c>
      <c r="G108" s="35">
        <f>G107/I107</f>
        <v>0.53333333333333333</v>
      </c>
      <c r="H108" s="35">
        <f>H107/I107</f>
        <v>0.2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15</v>
      </c>
      <c r="G109" s="36">
        <f>G101+G103+G105+G107</f>
        <v>27</v>
      </c>
      <c r="H109" s="36">
        <f>H101+H103+H105+H107</f>
        <v>16</v>
      </c>
      <c r="I109" s="36">
        <f>SUM(D109:H109)</f>
        <v>60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3.3333333333333333E-2</v>
      </c>
      <c r="F110" s="18">
        <f>F109/I109</f>
        <v>0.25</v>
      </c>
      <c r="G110" s="18">
        <f>G109/I109</f>
        <v>0.45</v>
      </c>
      <c r="H110" s="18">
        <f>H109/I109</f>
        <v>0.26666666666666666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U110"/>
  <sheetViews>
    <sheetView topLeftCell="B1" workbookViewId="0">
      <selection activeCell="C8" sqref="C8:C9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58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2</v>
      </c>
      <c r="F5" s="7">
        <v>3</v>
      </c>
      <c r="G5" s="7">
        <v>4</v>
      </c>
      <c r="H5" s="7">
        <v>4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7</v>
      </c>
      <c r="S5" s="10">
        <v>4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0.15384615384615385</v>
      </c>
      <c r="F6" s="12">
        <f>F5/I5</f>
        <v>0.23076923076923078</v>
      </c>
      <c r="G6" s="12">
        <f>G5/I5</f>
        <v>0.30769230769230771</v>
      </c>
      <c r="H6" s="12">
        <f>H5/I5</f>
        <v>0.30769230769230771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0.53846153846153844</v>
      </c>
      <c r="S6" s="13">
        <f>S5/T5</f>
        <v>0.30769230769230771</v>
      </c>
      <c r="T6" s="13">
        <f>T5/T5</f>
        <v>1</v>
      </c>
      <c r="U6" s="11"/>
    </row>
    <row r="7" spans="2:21" hidden="1" x14ac:dyDescent="0.3">
      <c r="B7" s="38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5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5</v>
      </c>
      <c r="S7" s="10">
        <v>5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0.15384615384615385</v>
      </c>
      <c r="G8" s="12">
        <f>G7/I7</f>
        <v>0.38461538461538464</v>
      </c>
      <c r="H8" s="12">
        <f>H7/I7</f>
        <v>0.38461538461538464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0.38461538461538464</v>
      </c>
      <c r="S8" s="13">
        <f>S7/T7</f>
        <v>0.38461538461538464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3</v>
      </c>
      <c r="G9" s="7">
        <v>3</v>
      </c>
      <c r="H9" s="7">
        <v>6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12</v>
      </c>
      <c r="S9" s="16">
        <f>S5+S7</f>
        <v>9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0.23076923076923078</v>
      </c>
      <c r="H10" s="12">
        <f>H9/I9</f>
        <v>0.46153846153846156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0.19230769230769232</v>
      </c>
      <c r="R10" s="18">
        <f>R9/T9</f>
        <v>0.46153846153846156</v>
      </c>
      <c r="S10" s="18">
        <f>S9/T9</f>
        <v>0.34615384615384615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4</v>
      </c>
      <c r="F11" s="16">
        <f>F5+F7+F9</f>
        <v>8</v>
      </c>
      <c r="G11" s="16">
        <f>G5+G7+G9</f>
        <v>12</v>
      </c>
      <c r="H11" s="16">
        <f>H5+H7+H9</f>
        <v>15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0.10256410256410256</v>
      </c>
      <c r="F12" s="18">
        <f>F11/I11</f>
        <v>0.20512820512820512</v>
      </c>
      <c r="G12" s="18">
        <f>G11/I11</f>
        <v>0.30769230769230771</v>
      </c>
      <c r="H12" s="18">
        <f>H11/I11</f>
        <v>0.38461538461538464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10</v>
      </c>
      <c r="E53" s="22">
        <v>3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7</v>
      </c>
      <c r="S53" s="25">
        <v>4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0.53846153846153844</v>
      </c>
      <c r="S54" s="28">
        <f>S53/T53</f>
        <v>0.30769230769230771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10</v>
      </c>
      <c r="E55" s="22">
        <v>3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7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0.30769230769230771</v>
      </c>
      <c r="S56" s="28">
        <f>S55/T55</f>
        <v>0.53846153846153844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20</v>
      </c>
      <c r="E57" s="16">
        <f>E53+E55</f>
        <v>6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11</v>
      </c>
      <c r="S57" s="16">
        <f>S53+S55</f>
        <v>11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0.76923076923076927</v>
      </c>
      <c r="E58" s="18">
        <f>E57/F57</f>
        <v>0.23076923076923078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0.15384615384615385</v>
      </c>
      <c r="R58" s="18">
        <f>R57/T57</f>
        <v>0.42307692307692307</v>
      </c>
      <c r="S58" s="18">
        <f>S57/T57</f>
        <v>0.42307692307692307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6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0.15384615384615385</v>
      </c>
      <c r="G104" s="35">
        <f>G103/I103</f>
        <v>0.46153846153846156</v>
      </c>
      <c r="H104" s="35">
        <f>H103/I103</f>
        <v>0.30769230769230771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5</v>
      </c>
      <c r="H105" s="30">
        <v>3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0.38461538461538464</v>
      </c>
      <c r="H106" s="35">
        <f>H105/I105</f>
        <v>0.23076923076923078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5</v>
      </c>
      <c r="G107" s="30">
        <v>4</v>
      </c>
      <c r="H107" s="30">
        <v>4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0.38461538461538464</v>
      </c>
      <c r="G108" s="35">
        <f>G107/I107</f>
        <v>0.30769230769230771</v>
      </c>
      <c r="H108" s="35">
        <f>H107/I107</f>
        <v>0.30769230769230771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20</v>
      </c>
      <c r="H109" s="36">
        <f>H101+H103+H105+H107</f>
        <v>16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3.8461538461538464E-2</v>
      </c>
      <c r="F110" s="18">
        <f>F109/I109</f>
        <v>0.26923076923076922</v>
      </c>
      <c r="G110" s="18">
        <f>G109/I109</f>
        <v>0.38461538461538464</v>
      </c>
      <c r="H110" s="18">
        <f>H109/I109</f>
        <v>0.30769230769230771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U110"/>
  <sheetViews>
    <sheetView workbookViewId="0">
      <selection activeCell="C7" sqref="C7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57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1</v>
      </c>
      <c r="F5" s="7">
        <v>3</v>
      </c>
      <c r="G5" s="7">
        <v>5</v>
      </c>
      <c r="H5" s="7">
        <v>4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2</v>
      </c>
      <c r="Q5" s="10">
        <v>3</v>
      </c>
      <c r="R5" s="10">
        <v>5</v>
      </c>
      <c r="S5" s="10">
        <v>3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7.6923076923076927E-2</v>
      </c>
      <c r="F6" s="12">
        <f>F5/I5</f>
        <v>0.23076923076923078</v>
      </c>
      <c r="G6" s="12">
        <f>G5/I5</f>
        <v>0.38461538461538464</v>
      </c>
      <c r="H6" s="12">
        <f>H5/I5</f>
        <v>0.30769230769230771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0.15384615384615385</v>
      </c>
      <c r="Q6" s="13">
        <f>Q5/T5</f>
        <v>0.23076923076923078</v>
      </c>
      <c r="R6" s="13">
        <f>R5/T5</f>
        <v>0.38461538461538464</v>
      </c>
      <c r="S6" s="13">
        <f>S5/T5</f>
        <v>0.23076923076923078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3</v>
      </c>
      <c r="G7" s="7">
        <v>5</v>
      </c>
      <c r="H7" s="7">
        <v>4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4</v>
      </c>
      <c r="S7" s="10">
        <v>6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0.23076923076923078</v>
      </c>
      <c r="G8" s="12">
        <f>G7/I7</f>
        <v>0.38461538461538464</v>
      </c>
      <c r="H8" s="12">
        <f>H7/I7</f>
        <v>0.30769230769230771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0.30769230769230771</v>
      </c>
      <c r="S8" s="13">
        <f>S7/T7</f>
        <v>0.46153846153846156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3</v>
      </c>
      <c r="G9" s="7">
        <v>6</v>
      </c>
      <c r="H9" s="7">
        <v>3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6</v>
      </c>
      <c r="R9" s="16">
        <f>R5+R7</f>
        <v>9</v>
      </c>
      <c r="S9" s="16">
        <f>S5+S7</f>
        <v>9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0.46153846153846156</v>
      </c>
      <c r="H10" s="12">
        <f>H9/I9</f>
        <v>0.23076923076923078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7.6923076923076927E-2</v>
      </c>
      <c r="Q10" s="18">
        <f>Q9/T9</f>
        <v>0.23076923076923078</v>
      </c>
      <c r="R10" s="18">
        <f>R9/T9</f>
        <v>0.34615384615384615</v>
      </c>
      <c r="S10" s="18">
        <f>S9/T9</f>
        <v>0.34615384615384615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3</v>
      </c>
      <c r="F11" s="16">
        <f>F5+F7+F9</f>
        <v>9</v>
      </c>
      <c r="G11" s="16">
        <f>G5+G7+G9</f>
        <v>16</v>
      </c>
      <c r="H11" s="16">
        <f>H5+H7+H9</f>
        <v>11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7.6923076923076927E-2</v>
      </c>
      <c r="F12" s="18">
        <f>F11/I11</f>
        <v>0.23076923076923078</v>
      </c>
      <c r="G12" s="18">
        <f>G11/I11</f>
        <v>0.41025641025641024</v>
      </c>
      <c r="H12" s="18">
        <f>H11/I11</f>
        <v>0.28205128205128205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11</v>
      </c>
      <c r="E53" s="22">
        <v>2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6</v>
      </c>
      <c r="S53" s="25">
        <v>4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0.46153846153846156</v>
      </c>
      <c r="S54" s="28">
        <f>S53/T53</f>
        <v>0.30769230769230771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12</v>
      </c>
      <c r="E55" s="22">
        <v>1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1</v>
      </c>
      <c r="Q55" s="25">
        <v>2</v>
      </c>
      <c r="R55" s="25">
        <v>5</v>
      </c>
      <c r="S55" s="25">
        <v>5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7.6923076923076927E-2</v>
      </c>
      <c r="Q56" s="28">
        <f>Q55/T55</f>
        <v>0.15384615384615385</v>
      </c>
      <c r="R56" s="28">
        <f>R55/T55</f>
        <v>0.38461538461538464</v>
      </c>
      <c r="S56" s="28">
        <f>S55/T55</f>
        <v>0.38461538461538464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5</v>
      </c>
      <c r="R57" s="16">
        <f>R53+R55</f>
        <v>11</v>
      </c>
      <c r="S57" s="16">
        <f>S53+S55</f>
        <v>9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3.8461538461538464E-2</v>
      </c>
      <c r="Q58" s="18">
        <f>Q57/T57</f>
        <v>0.19230769230769232</v>
      </c>
      <c r="R58" s="18">
        <f>R57/T57</f>
        <v>0.42307692307692307</v>
      </c>
      <c r="S58" s="18">
        <f>S57/T57</f>
        <v>0.34615384615384615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2</v>
      </c>
      <c r="F101" s="30">
        <v>3</v>
      </c>
      <c r="G101" s="30">
        <v>4</v>
      </c>
      <c r="H101" s="30">
        <v>4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0.15384615384615385</v>
      </c>
      <c r="F102" s="35">
        <f>F101/I101</f>
        <v>0.23076923076923078</v>
      </c>
      <c r="G102" s="35">
        <f>G101/I101</f>
        <v>0.30769230769230771</v>
      </c>
      <c r="H102" s="35">
        <f>H101/I101</f>
        <v>0.30769230769230771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5</v>
      </c>
      <c r="G103" s="30">
        <v>4</v>
      </c>
      <c r="H103" s="30">
        <v>3</v>
      </c>
      <c r="I103" s="30">
        <f>SUM(D103:H103)</f>
        <v>13</v>
      </c>
      <c r="J103" s="31"/>
      <c r="N103" s="17" t="s">
        <v>19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0.38461538461538464</v>
      </c>
      <c r="G104" s="35">
        <f>G103/I103</f>
        <v>0.30769230769230771</v>
      </c>
      <c r="H104" s="35">
        <f>H103/I103</f>
        <v>0.23076923076923078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3</v>
      </c>
      <c r="H105" s="30">
        <v>6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0.23076923076923078</v>
      </c>
      <c r="G106" s="35">
        <f>G105/I105</f>
        <v>0.23076923076923078</v>
      </c>
      <c r="H106" s="35">
        <f>H105/I105</f>
        <v>0.46153846153846156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1</v>
      </c>
      <c r="F107" s="30">
        <v>4</v>
      </c>
      <c r="G107" s="30">
        <v>5</v>
      </c>
      <c r="H107" s="30">
        <v>3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7.6923076923076927E-2</v>
      </c>
      <c r="F108" s="35">
        <f>F107/I107</f>
        <v>0.30769230769230771</v>
      </c>
      <c r="G108" s="35">
        <f>G107/I107</f>
        <v>0.38461538461538464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5</v>
      </c>
      <c r="F109" s="36">
        <f>F101+F103+F105+F107</f>
        <v>15</v>
      </c>
      <c r="G109" s="36">
        <f>G101+G103+G105+G107</f>
        <v>16</v>
      </c>
      <c r="H109" s="36">
        <f>H101+H103+H105+H107</f>
        <v>16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9.6153846153846159E-2</v>
      </c>
      <c r="F110" s="18">
        <f>F109/I109</f>
        <v>0.28846153846153844</v>
      </c>
      <c r="G110" s="18">
        <f>G109/I109</f>
        <v>0.30769230769230771</v>
      </c>
      <c r="H110" s="18">
        <f>H109/I109</f>
        <v>0.30769230769230771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U110"/>
  <sheetViews>
    <sheetView workbookViewId="0">
      <selection activeCell="B2" sqref="B2:B3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55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1</v>
      </c>
      <c r="F5" s="7">
        <v>2</v>
      </c>
      <c r="G5" s="7">
        <v>6</v>
      </c>
      <c r="H5" s="7">
        <v>4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4</v>
      </c>
      <c r="R5" s="10">
        <v>4</v>
      </c>
      <c r="S5" s="10">
        <v>5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7.6923076923076927E-2</v>
      </c>
      <c r="F6" s="12">
        <f>F5/I5</f>
        <v>0.15384615384615385</v>
      </c>
      <c r="G6" s="12">
        <f>G5/I5</f>
        <v>0.46153846153846156</v>
      </c>
      <c r="H6" s="12">
        <f>H5/I5</f>
        <v>0.30769230769230771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0.30769230769230771</v>
      </c>
      <c r="R6" s="13">
        <f>R5/T5</f>
        <v>0.30769230769230771</v>
      </c>
      <c r="S6" s="13">
        <f>S5/T5</f>
        <v>0.38461538461538464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3</v>
      </c>
      <c r="G7" s="7">
        <v>3</v>
      </c>
      <c r="H7" s="7">
        <v>6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8</v>
      </c>
      <c r="S7" s="10">
        <v>2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0.23076923076923078</v>
      </c>
      <c r="G8" s="12">
        <f>G7/I7</f>
        <v>0.23076923076923078</v>
      </c>
      <c r="H8" s="12">
        <f>H7/I7</f>
        <v>0.46153846153846156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0.61538461538461542</v>
      </c>
      <c r="S8" s="13">
        <f>S7/T7</f>
        <v>0.15384615384615385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2</v>
      </c>
      <c r="F9" s="7">
        <v>4</v>
      </c>
      <c r="G9" s="7">
        <v>4</v>
      </c>
      <c r="H9" s="7">
        <v>3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7</v>
      </c>
      <c r="R9" s="16">
        <f>R5+R7</f>
        <v>12</v>
      </c>
      <c r="S9" s="16">
        <f>S5+S7</f>
        <v>7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0.15384615384615385</v>
      </c>
      <c r="F10" s="12">
        <f>F9/I9</f>
        <v>0.30769230769230771</v>
      </c>
      <c r="G10" s="12">
        <f>G9/I9</f>
        <v>0.30769230769230771</v>
      </c>
      <c r="H10" s="12">
        <f>H9/I9</f>
        <v>0.23076923076923078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0.26923076923076922</v>
      </c>
      <c r="R10" s="18">
        <f>R9/T9</f>
        <v>0.46153846153846156</v>
      </c>
      <c r="S10" s="18">
        <f>S9/T9</f>
        <v>0.26923076923076922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4</v>
      </c>
      <c r="F11" s="16">
        <f>F5+F7+F9</f>
        <v>9</v>
      </c>
      <c r="G11" s="16">
        <f>G5+G7+G9</f>
        <v>13</v>
      </c>
      <c r="H11" s="16">
        <f>H5+H7+H9</f>
        <v>13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0.10256410256410256</v>
      </c>
      <c r="F12" s="18">
        <f>F11/I11</f>
        <v>0.23076923076923078</v>
      </c>
      <c r="G12" s="18">
        <f>G11/I11</f>
        <v>0.33333333333333331</v>
      </c>
      <c r="H12" s="18">
        <f>H11/I11</f>
        <v>0.33333333333333331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10</v>
      </c>
      <c r="E53" s="22">
        <v>3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6</v>
      </c>
      <c r="S53" s="25">
        <v>4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0.46153846153846156</v>
      </c>
      <c r="S54" s="28">
        <f>S53/T53</f>
        <v>0.30769230769230771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9</v>
      </c>
      <c r="E55" s="22">
        <v>4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2</v>
      </c>
      <c r="Q55" s="25">
        <v>1</v>
      </c>
      <c r="R55" s="25">
        <v>4</v>
      </c>
      <c r="S55" s="25">
        <v>6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0.69230769230769229</v>
      </c>
      <c r="E56" s="27">
        <f>E55/F55</f>
        <v>0.30769230769230771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0.15384615384615385</v>
      </c>
      <c r="Q56" s="28">
        <f>Q55/T55</f>
        <v>7.6923076923076927E-2</v>
      </c>
      <c r="R56" s="28">
        <f>R55/T55</f>
        <v>0.30769230769230771</v>
      </c>
      <c r="S56" s="28">
        <f>S55/T55</f>
        <v>0.46153846153846156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19</v>
      </c>
      <c r="E57" s="16">
        <f>E53+E55</f>
        <v>7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4</v>
      </c>
      <c r="R57" s="16">
        <f>R53+R55</f>
        <v>10</v>
      </c>
      <c r="S57" s="16">
        <f>S53+S55</f>
        <v>10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0.73076923076923073</v>
      </c>
      <c r="E58" s="18">
        <f>E57/F57</f>
        <v>0.26923076923076922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7.6923076923076927E-2</v>
      </c>
      <c r="Q58" s="18">
        <f>Q57/T57</f>
        <v>0.15384615384615385</v>
      </c>
      <c r="R58" s="18">
        <f>R57/T57</f>
        <v>0.38461538461538464</v>
      </c>
      <c r="S58" s="18">
        <f>S57/T57</f>
        <v>0.38461538461538464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1</v>
      </c>
      <c r="F101" s="30">
        <v>1</v>
      </c>
      <c r="G101" s="30">
        <v>6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7.6923076923076927E-2</v>
      </c>
      <c r="F102" s="35">
        <f>F101/I101</f>
        <v>7.6923076923076927E-2</v>
      </c>
      <c r="G102" s="35">
        <f>G101/I101</f>
        <v>0.46153846153846156</v>
      </c>
      <c r="H102" s="35">
        <f>H101/I101</f>
        <v>0.38461538461538464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3</v>
      </c>
      <c r="H103" s="30">
        <v>5</v>
      </c>
      <c r="I103" s="30">
        <f>SUM(D103:H103)</f>
        <v>13</v>
      </c>
      <c r="J103" s="31"/>
      <c r="N103" s="17" t="s">
        <v>19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0.23076923076923078</v>
      </c>
      <c r="H104" s="35">
        <f>H103/I103</f>
        <v>0.38461538461538464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6</v>
      </c>
      <c r="H105" s="30">
        <v>4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0.15384615384615385</v>
      </c>
      <c r="G106" s="35">
        <f>G105/I105</f>
        <v>0.46153846153846156</v>
      </c>
      <c r="H106" s="35">
        <f>H105/I105</f>
        <v>0.30769230769230771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4</v>
      </c>
      <c r="H107" s="30">
        <v>6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0.30769230769230771</v>
      </c>
      <c r="H108" s="35">
        <f>H107/I107</f>
        <v>0.46153846153846156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19</v>
      </c>
      <c r="H109" s="36">
        <f>H101+H103+H105+H107</f>
        <v>20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5.7692307692307696E-2</v>
      </c>
      <c r="F110" s="18">
        <f>F109/I109</f>
        <v>0.19230769230769232</v>
      </c>
      <c r="G110" s="18">
        <f>G109/I109</f>
        <v>0.36538461538461536</v>
      </c>
      <c r="H110" s="18">
        <f>H109/I109</f>
        <v>0.38461538461538464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U110"/>
  <sheetViews>
    <sheetView workbookViewId="0">
      <selection activeCell="C9" sqref="C9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56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2</v>
      </c>
      <c r="G5" s="7">
        <v>6</v>
      </c>
      <c r="H5" s="7">
        <v>5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6</v>
      </c>
      <c r="S5" s="10">
        <v>4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0.15384615384615385</v>
      </c>
      <c r="G6" s="12">
        <f>G5/I5</f>
        <v>0.46153846153846156</v>
      </c>
      <c r="H6" s="12">
        <f>H5/I5</f>
        <v>0.38461538461538464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0.23076923076923078</v>
      </c>
      <c r="R6" s="13">
        <f>R5/T5</f>
        <v>0.46153846153846156</v>
      </c>
      <c r="S6" s="13">
        <f>S5/T5</f>
        <v>0.30769230769230771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5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5</v>
      </c>
      <c r="S7" s="10">
        <v>5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0.15384615384615385</v>
      </c>
      <c r="G8" s="12">
        <f>G7/I7</f>
        <v>0.38461538461538464</v>
      </c>
      <c r="H8" s="12">
        <f>H7/I7</f>
        <v>0.38461538461538464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0.38461538461538464</v>
      </c>
      <c r="S8" s="13">
        <f>S7/T7</f>
        <v>0.38461538461538464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3</v>
      </c>
      <c r="G9" s="7">
        <v>4</v>
      </c>
      <c r="H9" s="7">
        <v>5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6</v>
      </c>
      <c r="R9" s="16">
        <f>R5+R7</f>
        <v>11</v>
      </c>
      <c r="S9" s="16">
        <f>S5+S7</f>
        <v>9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0.30769230769230771</v>
      </c>
      <c r="H10" s="12">
        <f>H9/I9</f>
        <v>0.38461538461538464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0.23076923076923078</v>
      </c>
      <c r="R10" s="18">
        <f>R9/T9</f>
        <v>0.42307692307692307</v>
      </c>
      <c r="S10" s="18">
        <f>S9/T9</f>
        <v>0.34615384615384615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15</v>
      </c>
      <c r="H11" s="16">
        <f>H5+H7+H9</f>
        <v>15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5.128205128205128E-2</v>
      </c>
      <c r="F12" s="18">
        <f>F11/I11</f>
        <v>0.17948717948717949</v>
      </c>
      <c r="G12" s="18">
        <f>G11/I11</f>
        <v>0.38461538461538464</v>
      </c>
      <c r="H12" s="18">
        <f>H11/I11</f>
        <v>0.38461538461538464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11</v>
      </c>
      <c r="E53" s="22">
        <v>2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5</v>
      </c>
      <c r="S53" s="25">
        <v>5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0.38461538461538464</v>
      </c>
      <c r="S54" s="28">
        <f>S53/T53</f>
        <v>0.38461538461538464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12</v>
      </c>
      <c r="E55" s="22">
        <v>1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5</v>
      </c>
      <c r="S55" s="25">
        <v>6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0.38461538461538464</v>
      </c>
      <c r="S56" s="28">
        <f>S55/T55</f>
        <v>0.46153846153846156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10</v>
      </c>
      <c r="S57" s="16">
        <f>S53+S55</f>
        <v>11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0.19230769230769232</v>
      </c>
      <c r="R58" s="18">
        <f>R57/T57</f>
        <v>0.38461538461538464</v>
      </c>
      <c r="S58" s="18">
        <f>S57/T57</f>
        <v>0.42307692307692307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4</v>
      </c>
      <c r="I101" s="30">
        <f>SUM(D101:H101)</f>
        <v>12</v>
      </c>
      <c r="J101" s="31"/>
      <c r="M101" s="32">
        <v>1</v>
      </c>
      <c r="N101" s="33" t="s">
        <v>34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0.41666666666666669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3</v>
      </c>
      <c r="H103" s="30">
        <v>4</v>
      </c>
      <c r="I103" s="30">
        <f>SUM(D103:H103)</f>
        <v>12</v>
      </c>
      <c r="J103" s="31"/>
      <c r="N103" s="17" t="s">
        <v>19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8.3333333333333329E-2</v>
      </c>
      <c r="F104" s="35">
        <f>F103/I103</f>
        <v>0.33333333333333331</v>
      </c>
      <c r="G104" s="35">
        <f>G103/I103</f>
        <v>0.25</v>
      </c>
      <c r="H104" s="35">
        <f>H103/I103</f>
        <v>0.33333333333333331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3</v>
      </c>
      <c r="H105" s="30">
        <v>5</v>
      </c>
      <c r="I105" s="30">
        <f>SUM(D105:H105)</f>
        <v>12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0.16666666666666666</v>
      </c>
      <c r="F106" s="35">
        <f>F105/I105</f>
        <v>0.16666666666666666</v>
      </c>
      <c r="G106" s="35">
        <f>G105/I105</f>
        <v>0.25</v>
      </c>
      <c r="H106" s="35">
        <f>H105/I105</f>
        <v>0.41666666666666669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6</v>
      </c>
      <c r="H107" s="30">
        <v>3</v>
      </c>
      <c r="I107" s="30">
        <f>SUM(D107:H107)</f>
        <v>12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0.25</v>
      </c>
      <c r="G108" s="35">
        <f>G107/I107</f>
        <v>0.5</v>
      </c>
      <c r="H108" s="35">
        <f>H107/I107</f>
        <v>0.25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12</v>
      </c>
      <c r="G109" s="36">
        <f>G101+G103+G105+G107</f>
        <v>17</v>
      </c>
      <c r="H109" s="36">
        <f>H101+H103+H105+H107</f>
        <v>16</v>
      </c>
      <c r="I109" s="36">
        <f>SUM(D109:H109)</f>
        <v>48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6.25E-2</v>
      </c>
      <c r="F110" s="18">
        <f>F109/I109</f>
        <v>0.25</v>
      </c>
      <c r="G110" s="18">
        <f>G109/I109</f>
        <v>0.35416666666666669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U110"/>
  <sheetViews>
    <sheetView topLeftCell="B1" workbookViewId="0">
      <selection activeCell="B2" sqref="B2:B3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54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2</v>
      </c>
      <c r="G5" s="7">
        <v>6</v>
      </c>
      <c r="H5" s="7">
        <v>5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8</v>
      </c>
      <c r="S5" s="10">
        <v>4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0.15384615384615385</v>
      </c>
      <c r="G6" s="12">
        <f>G5/I5</f>
        <v>0.46153846153846156</v>
      </c>
      <c r="H6" s="12">
        <f>H5/I5</f>
        <v>0.38461538461538464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7.6923076923076927E-2</v>
      </c>
      <c r="R6" s="13">
        <f>R5/T5</f>
        <v>0.61538461538461542</v>
      </c>
      <c r="S6" s="13">
        <f>S5/T5</f>
        <v>0.30769230769230771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0</v>
      </c>
      <c r="G7" s="7">
        <v>6</v>
      </c>
      <c r="H7" s="7">
        <v>6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</v>
      </c>
      <c r="G8" s="12">
        <f>G7/I7</f>
        <v>0.46153846153846156</v>
      </c>
      <c r="H8" s="12">
        <f>H7/I7</f>
        <v>0.46153846153846156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5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15</v>
      </c>
      <c r="S9" s="16">
        <f>S5+S7</f>
        <v>9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7.6923076923076927E-2</v>
      </c>
      <c r="G10" s="12">
        <f>G9/I9</f>
        <v>0.46153846153846156</v>
      </c>
      <c r="H10" s="12">
        <f>H9/I9</f>
        <v>0.38461538461538464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7.6923076923076927E-2</v>
      </c>
      <c r="R10" s="18">
        <f>R9/T9</f>
        <v>0.57692307692307687</v>
      </c>
      <c r="S10" s="18">
        <f>S9/T9</f>
        <v>0.34615384615384615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18</v>
      </c>
      <c r="H11" s="16">
        <f>H5+H7+H9</f>
        <v>16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5.128205128205128E-2</v>
      </c>
      <c r="F12" s="18">
        <f>F11/I11</f>
        <v>7.6923076923076927E-2</v>
      </c>
      <c r="G12" s="18">
        <f>G11/I11</f>
        <v>0.46153846153846156</v>
      </c>
      <c r="H12" s="18">
        <f>H11/I11</f>
        <v>0.41025641025641024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12</v>
      </c>
      <c r="E53" s="22">
        <v>1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6</v>
      </c>
      <c r="S53" s="25">
        <v>6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0.46153846153846156</v>
      </c>
      <c r="S54" s="28">
        <f>S53/T53</f>
        <v>0.46153846153846156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10</v>
      </c>
      <c r="E55" s="22">
        <v>3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5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0.53846153846153844</v>
      </c>
      <c r="S56" s="28">
        <f>S55/T55</f>
        <v>0.38461538461538464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13</v>
      </c>
      <c r="S57" s="16">
        <f>S53+S55</f>
        <v>11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7.6923076923076927E-2</v>
      </c>
      <c r="R58" s="18">
        <f>R57/T57</f>
        <v>0.5</v>
      </c>
      <c r="S58" s="18">
        <f>S57/T57</f>
        <v>0.42307692307692307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4</v>
      </c>
      <c r="I101" s="30">
        <f>SUM(D101:H101)</f>
        <v>12</v>
      </c>
      <c r="J101" s="31"/>
      <c r="M101" s="32">
        <v>1</v>
      </c>
      <c r="N101" s="33" t="s">
        <v>34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0.41666666666666669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4</v>
      </c>
      <c r="H103" s="30">
        <v>3</v>
      </c>
      <c r="I103" s="30">
        <f>SUM(D103:H103)</f>
        <v>12</v>
      </c>
      <c r="J103" s="31"/>
      <c r="N103" s="17" t="s">
        <v>19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8.3333333333333329E-2</v>
      </c>
      <c r="F104" s="35">
        <f>F103/I103</f>
        <v>0.33333333333333331</v>
      </c>
      <c r="G104" s="35">
        <f>G103/I103</f>
        <v>0.33333333333333331</v>
      </c>
      <c r="H104" s="35">
        <f>H103/I103</f>
        <v>0.25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4</v>
      </c>
      <c r="H105" s="30">
        <v>5</v>
      </c>
      <c r="I105" s="30">
        <f>SUM(D105:H105)</f>
        <v>12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8.3333333333333329E-2</v>
      </c>
      <c r="F106" s="35">
        <f>F105/I105</f>
        <v>0.16666666666666666</v>
      </c>
      <c r="G106" s="35">
        <f>G105/I105</f>
        <v>0.33333333333333331</v>
      </c>
      <c r="H106" s="35">
        <f>H105/I105</f>
        <v>0.41666666666666669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5</v>
      </c>
      <c r="H107" s="30">
        <v>4</v>
      </c>
      <c r="I107" s="30">
        <f>SUM(D107:H107)</f>
        <v>12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0.25</v>
      </c>
      <c r="G108" s="35">
        <f>G107/I107</f>
        <v>0.41666666666666669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18</v>
      </c>
      <c r="H109" s="36">
        <f>H101+H103+H105+H107</f>
        <v>16</v>
      </c>
      <c r="I109" s="36">
        <f>SUM(D109:H109)</f>
        <v>48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4.1666666666666664E-2</v>
      </c>
      <c r="F110" s="18">
        <f>F109/I109</f>
        <v>0.25</v>
      </c>
      <c r="G110" s="18">
        <f>G109/I109</f>
        <v>0.375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U110"/>
  <sheetViews>
    <sheetView topLeftCell="A3" workbookViewId="0">
      <selection activeCell="E2" sqref="E2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53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1</v>
      </c>
      <c r="E5" s="7">
        <v>0</v>
      </c>
      <c r="F5" s="7">
        <v>3</v>
      </c>
      <c r="G5" s="7">
        <v>5</v>
      </c>
      <c r="H5" s="7">
        <v>4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5</v>
      </c>
      <c r="S5" s="10">
        <v>6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7.6923076923076927E-2</v>
      </c>
      <c r="E6" s="12">
        <f>E5/I5</f>
        <v>0</v>
      </c>
      <c r="F6" s="12">
        <f>F5/I5</f>
        <v>0.23076923076923078</v>
      </c>
      <c r="G6" s="12">
        <f>G5/I5</f>
        <v>0.38461538461538464</v>
      </c>
      <c r="H6" s="12">
        <f>H5/I5</f>
        <v>0.30769230769230771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0.38461538461538464</v>
      </c>
      <c r="S6" s="13">
        <f>S5/T5</f>
        <v>0.46153846153846156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7</v>
      </c>
      <c r="H7" s="7">
        <v>5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0</v>
      </c>
      <c r="G9" s="7">
        <v>7</v>
      </c>
      <c r="H9" s="7">
        <v>5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12</v>
      </c>
      <c r="S9" s="16">
        <f>S5+S7</f>
        <v>11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</v>
      </c>
      <c r="G10" s="12">
        <f>G9/I9</f>
        <v>0.53846153846153844</v>
      </c>
      <c r="H10" s="12">
        <f>H9/I9</f>
        <v>0.38461538461538464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0.11538461538461539</v>
      </c>
      <c r="R10" s="18">
        <f>R9/T9</f>
        <v>0.46153846153846156</v>
      </c>
      <c r="S10" s="18">
        <f>S9/T9</f>
        <v>0.42307692307692307</v>
      </c>
      <c r="T10" s="19">
        <f>T9/T9</f>
        <v>1</v>
      </c>
    </row>
    <row r="11" spans="2:21" x14ac:dyDescent="0.3">
      <c r="C11" s="15" t="s">
        <v>18</v>
      </c>
      <c r="D11" s="16">
        <f>D5+D7+D9</f>
        <v>1</v>
      </c>
      <c r="E11" s="16">
        <f>E5+E7+E9</f>
        <v>1</v>
      </c>
      <c r="F11" s="16">
        <f>F5+F7+F9</f>
        <v>4</v>
      </c>
      <c r="G11" s="16">
        <f>G5+G7+G9</f>
        <v>19</v>
      </c>
      <c r="H11" s="16">
        <f>H5+H7+H9</f>
        <v>14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2.564102564102564E-2</v>
      </c>
      <c r="E12" s="18">
        <f>E11/I11</f>
        <v>2.564102564102564E-2</v>
      </c>
      <c r="F12" s="18">
        <f>F11/I11</f>
        <v>0.10256410256410256</v>
      </c>
      <c r="G12" s="18">
        <f>G11/I11</f>
        <v>0.48717948717948717</v>
      </c>
      <c r="H12" s="18">
        <f>H11/I11</f>
        <v>0.35897435897435898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10</v>
      </c>
      <c r="E53" s="22">
        <v>3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5</v>
      </c>
      <c r="S53" s="25">
        <v>5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0.38461538461538464</v>
      </c>
      <c r="S54" s="28">
        <f>S53/T53</f>
        <v>0.38461538461538464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11</v>
      </c>
      <c r="E55" s="22">
        <v>2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6</v>
      </c>
      <c r="T55" s="25">
        <f>SUM(O55:S55)</f>
        <v>12</v>
      </c>
      <c r="U55" s="26"/>
    </row>
    <row r="56" spans="2:21" x14ac:dyDescent="0.3">
      <c r="B56" s="46"/>
      <c r="C56" s="21" t="s">
        <v>26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0.33333333333333331</v>
      </c>
      <c r="S56" s="28">
        <f>S55/T55</f>
        <v>0.5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21</v>
      </c>
      <c r="E57" s="16">
        <f>E53+E55</f>
        <v>5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9</v>
      </c>
      <c r="S57" s="16">
        <f>S53+S55</f>
        <v>11</v>
      </c>
      <c r="T57" s="16">
        <f>SUM(O57:S57)</f>
        <v>25</v>
      </c>
    </row>
    <row r="58" spans="2:21" x14ac:dyDescent="0.3">
      <c r="C58" s="17" t="s">
        <v>19</v>
      </c>
      <c r="D58" s="18">
        <f>D57/F57</f>
        <v>0.80769230769230771</v>
      </c>
      <c r="E58" s="18">
        <f>E57/F57</f>
        <v>0.19230769230769232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0.36</v>
      </c>
      <c r="S58" s="18">
        <f>S57/T57</f>
        <v>0.44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6</v>
      </c>
      <c r="P101" s="34">
        <v>4</v>
      </c>
      <c r="Q101" s="34">
        <v>3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4</v>
      </c>
      <c r="Q102" s="16">
        <f>Q101</f>
        <v>3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4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0.46153846153846156</v>
      </c>
      <c r="P103" s="18">
        <f>P102/R102</f>
        <v>0.30769230769230771</v>
      </c>
      <c r="Q103" s="18">
        <f>Q102/R102</f>
        <v>0.23076923076923078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3</v>
      </c>
      <c r="H105" s="30">
        <v>5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0.23076923076923078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6</v>
      </c>
      <c r="H107" s="30">
        <v>4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0.46153846153846156</v>
      </c>
      <c r="H108" s="35">
        <f>H107/I107</f>
        <v>0.30769230769230771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18</v>
      </c>
      <c r="H109" s="36">
        <f>H101+H103+H105+H107</f>
        <v>18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3.8461538461538464E-2</v>
      </c>
      <c r="F110" s="18">
        <f>F109/I109</f>
        <v>0.26923076923076922</v>
      </c>
      <c r="G110" s="18">
        <f>G109/I109</f>
        <v>0.34615384615384615</v>
      </c>
      <c r="H110" s="18">
        <f>H109/I109</f>
        <v>0.34615384615384615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U110"/>
  <sheetViews>
    <sheetView workbookViewId="0">
      <selection activeCell="E2" sqref="E2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52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1</v>
      </c>
      <c r="G5" s="7">
        <v>6</v>
      </c>
      <c r="H5" s="7">
        <v>6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5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7.6923076923076927E-2</v>
      </c>
      <c r="G6" s="12">
        <f>G5/I5</f>
        <v>0.46153846153846156</v>
      </c>
      <c r="H6" s="12">
        <f>H5/I5</f>
        <v>0.46153846153846156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0.46153846153846156</v>
      </c>
      <c r="S6" s="13">
        <f>S5/T5</f>
        <v>0.38461538461538464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0</v>
      </c>
      <c r="G7" s="7">
        <v>7</v>
      </c>
      <c r="H7" s="7">
        <v>5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8</v>
      </c>
      <c r="S7" s="10">
        <v>3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0.15384615384615385</v>
      </c>
      <c r="R8" s="13">
        <f>R7/T7</f>
        <v>0.61538461538461542</v>
      </c>
      <c r="S8" s="13">
        <f>S7/T7</f>
        <v>0.23076923076923078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0</v>
      </c>
      <c r="F9" s="7">
        <v>3</v>
      </c>
      <c r="G9" s="7">
        <v>5</v>
      </c>
      <c r="H9" s="7">
        <v>5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14</v>
      </c>
      <c r="S9" s="16">
        <f>S5+S7</f>
        <v>8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0.23076923076923078</v>
      </c>
      <c r="G10" s="12">
        <f>G9/I9</f>
        <v>0.38461538461538464</v>
      </c>
      <c r="H10" s="12">
        <f>H9/I9</f>
        <v>0.38461538461538464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0.15384615384615385</v>
      </c>
      <c r="R10" s="18">
        <f>R9/T9</f>
        <v>0.53846153846153844</v>
      </c>
      <c r="S10" s="18">
        <f>S9/T9</f>
        <v>0.30769230769230771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18</v>
      </c>
      <c r="H11" s="16">
        <f>H5+H7+H9</f>
        <v>16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2.564102564102564E-2</v>
      </c>
      <c r="F12" s="18">
        <f>F11/I11</f>
        <v>0.10256410256410256</v>
      </c>
      <c r="G12" s="18">
        <f>G11/I11</f>
        <v>0.46153846153846156</v>
      </c>
      <c r="H12" s="18">
        <f>H11/I11</f>
        <v>0.41025641025641024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10</v>
      </c>
      <c r="E53" s="22">
        <v>3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5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0.53846153846153844</v>
      </c>
      <c r="S54" s="28">
        <f>S53/T53</f>
        <v>0.38461538461538464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11</v>
      </c>
      <c r="E55" s="22">
        <v>2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5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0.53846153846153844</v>
      </c>
      <c r="S56" s="28">
        <f>S55/T55</f>
        <v>0.38461538461538464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21</v>
      </c>
      <c r="E57" s="16">
        <f>E53+E55</f>
        <v>5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14</v>
      </c>
      <c r="S57" s="16">
        <f>S53+S55</f>
        <v>10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0.80769230769230771</v>
      </c>
      <c r="E58" s="18">
        <f>E57/F57</f>
        <v>0.19230769230769232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7.6923076923076927E-2</v>
      </c>
      <c r="R58" s="18">
        <f>R57/T57</f>
        <v>0.53846153846153844</v>
      </c>
      <c r="S58" s="18">
        <f>S57/T57</f>
        <v>0.38461538461538464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5</v>
      </c>
      <c r="P101" s="34">
        <v>5</v>
      </c>
      <c r="Q101" s="34">
        <v>3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5</v>
      </c>
      <c r="Q102" s="16">
        <f>Q101</f>
        <v>3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5</v>
      </c>
      <c r="H103" s="30">
        <v>4</v>
      </c>
      <c r="I103" s="30">
        <f>SUM(D103:H103)</f>
        <v>14</v>
      </c>
      <c r="J103" s="31"/>
      <c r="N103" s="17" t="s">
        <v>19</v>
      </c>
      <c r="O103" s="18">
        <f>O102/R102</f>
        <v>0.38461538461538464</v>
      </c>
      <c r="P103" s="18">
        <f>P102/R102</f>
        <v>0.38461538461538464</v>
      </c>
      <c r="Q103" s="18">
        <f>Q102/R102</f>
        <v>0.23076923076923078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7.1428571428571425E-2</v>
      </c>
      <c r="F104" s="35">
        <f>F103/I103</f>
        <v>0.2857142857142857</v>
      </c>
      <c r="G104" s="35">
        <f>G103/I103</f>
        <v>0.35714285714285715</v>
      </c>
      <c r="H104" s="35">
        <f>H103/I103</f>
        <v>0.2857142857142857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4</v>
      </c>
      <c r="H105" s="30">
        <v>5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0.23076923076923078</v>
      </c>
      <c r="G106" s="35">
        <f>G105/I105</f>
        <v>0.30769230769230771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7</v>
      </c>
      <c r="H107" s="30">
        <v>3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0.53846153846153844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13</v>
      </c>
      <c r="G109" s="36">
        <f>G101+G103+G105+G107</f>
        <v>21</v>
      </c>
      <c r="H109" s="36">
        <f>H101+H103+H105+H107</f>
        <v>17</v>
      </c>
      <c r="I109" s="36">
        <f>SUM(D109:H109)</f>
        <v>53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3.7735849056603772E-2</v>
      </c>
      <c r="F110" s="18">
        <f>F109/I109</f>
        <v>0.24528301886792453</v>
      </c>
      <c r="G110" s="18">
        <f>G109/I109</f>
        <v>0.39622641509433965</v>
      </c>
      <c r="H110" s="18">
        <f>H109/I109</f>
        <v>0.32075471698113206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U110"/>
  <sheetViews>
    <sheetView workbookViewId="0">
      <selection activeCell="D2" sqref="D2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51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1</v>
      </c>
      <c r="F5" s="7">
        <v>3</v>
      </c>
      <c r="G5" s="7">
        <v>5</v>
      </c>
      <c r="H5" s="7">
        <v>4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4</v>
      </c>
      <c r="S5" s="10">
        <v>6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7.6923076923076927E-2</v>
      </c>
      <c r="F6" s="12">
        <f>F5/I5</f>
        <v>0.23076923076923078</v>
      </c>
      <c r="G6" s="12">
        <f>G5/I5</f>
        <v>0.38461538461538464</v>
      </c>
      <c r="H6" s="12">
        <f>H5/I5</f>
        <v>0.30769230769230771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7.6923076923076927E-2</v>
      </c>
      <c r="Q6" s="13">
        <f>Q5/T5</f>
        <v>0.15384615384615385</v>
      </c>
      <c r="R6" s="13">
        <f>R5/T5</f>
        <v>0.30769230769230771</v>
      </c>
      <c r="S6" s="13">
        <f>S5/T5</f>
        <v>0.46153846153846156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3</v>
      </c>
      <c r="G7" s="7">
        <v>5</v>
      </c>
      <c r="H7" s="7">
        <v>4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5</v>
      </c>
      <c r="S7" s="10">
        <v>5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0.23076923076923078</v>
      </c>
      <c r="G8" s="12">
        <f>G7/I7</f>
        <v>0.38461538461538464</v>
      </c>
      <c r="H8" s="12">
        <f>H7/I7</f>
        <v>0.30769230769230771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0.38461538461538464</v>
      </c>
      <c r="S8" s="13">
        <f>S7/T7</f>
        <v>0.38461538461538464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2</v>
      </c>
      <c r="G9" s="7">
        <v>4</v>
      </c>
      <c r="H9" s="7">
        <v>6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5</v>
      </c>
      <c r="R9" s="16">
        <f>R5+R7</f>
        <v>9</v>
      </c>
      <c r="S9" s="16">
        <f>S5+S7</f>
        <v>11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0.30769230769230771</v>
      </c>
      <c r="H10" s="12">
        <f>H9/I9</f>
        <v>0.46153846153846156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3.8461538461538464E-2</v>
      </c>
      <c r="Q10" s="18">
        <f>Q9/T9</f>
        <v>0.19230769230769232</v>
      </c>
      <c r="R10" s="18">
        <f>R9/T9</f>
        <v>0.34615384615384615</v>
      </c>
      <c r="S10" s="18">
        <f>S9/T9</f>
        <v>0.42307692307692307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3</v>
      </c>
      <c r="F11" s="16">
        <f>F5+F7+F9</f>
        <v>8</v>
      </c>
      <c r="G11" s="16">
        <f>G5+G7+G9</f>
        <v>14</v>
      </c>
      <c r="H11" s="16">
        <f>H5+H7+H9</f>
        <v>14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7.6923076923076927E-2</v>
      </c>
      <c r="F12" s="18">
        <f>F11/I11</f>
        <v>0.20512820512820512</v>
      </c>
      <c r="G12" s="18">
        <f>G11/I11</f>
        <v>0.35897435897435898</v>
      </c>
      <c r="H12" s="18">
        <f>H11/I11</f>
        <v>0.35897435897435898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11</v>
      </c>
      <c r="E53" s="22">
        <v>2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6</v>
      </c>
      <c r="S53" s="25">
        <v>5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0.46153846153846156</v>
      </c>
      <c r="S54" s="28">
        <f>S53/T53</f>
        <v>0.38461538461538464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9</v>
      </c>
      <c r="E55" s="22">
        <v>4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6</v>
      </c>
      <c r="S55" s="25">
        <v>5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0.69230769230769229</v>
      </c>
      <c r="E56" s="27">
        <f>E55/F55</f>
        <v>0.30769230769230771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0.46153846153846156</v>
      </c>
      <c r="S56" s="28">
        <f>S55/T55</f>
        <v>0.38461538461538464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20</v>
      </c>
      <c r="E57" s="16">
        <f>E53+E55</f>
        <v>6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12</v>
      </c>
      <c r="S57" s="16">
        <f>S53+S55</f>
        <v>10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0.76923076923076927</v>
      </c>
      <c r="E58" s="18">
        <f>E57/F57</f>
        <v>0.23076923076923078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0.15384615384615385</v>
      </c>
      <c r="R58" s="18">
        <f>R57/T57</f>
        <v>0.46153846153846156</v>
      </c>
      <c r="S58" s="18">
        <f>S57/T57</f>
        <v>0.38461538461538464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4</v>
      </c>
      <c r="H101" s="30">
        <v>5</v>
      </c>
      <c r="I101" s="30">
        <f>SUM(D101:H101)</f>
        <v>12</v>
      </c>
      <c r="J101" s="31"/>
      <c r="M101" s="32">
        <v>1</v>
      </c>
      <c r="N101" s="33" t="s">
        <v>34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0.33333333333333331</v>
      </c>
      <c r="H102" s="35">
        <f>H101/I101</f>
        <v>0.41666666666666669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4</v>
      </c>
      <c r="H103" s="30">
        <v>4</v>
      </c>
      <c r="I103" s="30">
        <f>SUM(D103:H103)</f>
        <v>12</v>
      </c>
      <c r="J103" s="31"/>
      <c r="N103" s="17" t="s">
        <v>19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8.3333333333333329E-2</v>
      </c>
      <c r="F104" s="35">
        <f>F103/I103</f>
        <v>0.25</v>
      </c>
      <c r="G104" s="35">
        <f>G103/I103</f>
        <v>0.33333333333333331</v>
      </c>
      <c r="H104" s="35">
        <f>H103/I103</f>
        <v>0.33333333333333331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6</v>
      </c>
      <c r="H105" s="30">
        <v>3</v>
      </c>
      <c r="I105" s="30">
        <f>SUM(D105:H105)</f>
        <v>12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8.3333333333333329E-2</v>
      </c>
      <c r="F106" s="35">
        <f>F105/I105</f>
        <v>0.16666666666666666</v>
      </c>
      <c r="G106" s="35">
        <f>G105/I105</f>
        <v>0.5</v>
      </c>
      <c r="H106" s="35">
        <f>H105/I105</f>
        <v>0.25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6</v>
      </c>
      <c r="G107" s="30">
        <v>3</v>
      </c>
      <c r="H107" s="30">
        <v>3</v>
      </c>
      <c r="I107" s="30">
        <f>SUM(D107:H107)</f>
        <v>12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0.5</v>
      </c>
      <c r="G108" s="35">
        <f>G107/I107</f>
        <v>0.25</v>
      </c>
      <c r="H108" s="35">
        <f>H107/I107</f>
        <v>0.25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17</v>
      </c>
      <c r="H109" s="36">
        <f>H101+H103+H105+H107</f>
        <v>15</v>
      </c>
      <c r="I109" s="36">
        <f>SUM(D109:H109)</f>
        <v>48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4.1666666666666664E-2</v>
      </c>
      <c r="F110" s="18">
        <f>F109/I109</f>
        <v>0.29166666666666669</v>
      </c>
      <c r="G110" s="18">
        <f>G109/I109</f>
        <v>0.35416666666666669</v>
      </c>
      <c r="H110" s="18">
        <f>H109/I109</f>
        <v>0.3125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U110"/>
  <sheetViews>
    <sheetView topLeftCell="B2" workbookViewId="0">
      <selection activeCell="E8" sqref="E8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50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1</v>
      </c>
      <c r="G5" s="7">
        <v>7</v>
      </c>
      <c r="H5" s="7">
        <v>5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5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7.6923076923076927E-2</v>
      </c>
      <c r="G6" s="12">
        <f>G5/I5</f>
        <v>0.53846153846153844</v>
      </c>
      <c r="H6" s="12">
        <f>H5/I5</f>
        <v>0.38461538461538464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0.46153846153846156</v>
      </c>
      <c r="S6" s="13">
        <f>S5/T5</f>
        <v>0.38461538461538464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1</v>
      </c>
      <c r="G7" s="7">
        <v>5</v>
      </c>
      <c r="H7" s="7">
        <v>6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7.6923076923076927E-2</v>
      </c>
      <c r="G8" s="12">
        <f>G7/I7</f>
        <v>0.38461538461538464</v>
      </c>
      <c r="H8" s="12">
        <f>H7/I7</f>
        <v>0.46153846153846156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0</v>
      </c>
      <c r="F9" s="7">
        <v>4</v>
      </c>
      <c r="G9" s="7">
        <v>6</v>
      </c>
      <c r="H9" s="7">
        <v>3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13</v>
      </c>
      <c r="S9" s="16">
        <f>S5+S7</f>
        <v>10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0.30769230769230771</v>
      </c>
      <c r="G10" s="12">
        <f>G9/I9</f>
        <v>0.46153846153846156</v>
      </c>
      <c r="H10" s="12">
        <f>H9/I9</f>
        <v>0.23076923076923078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0.11538461538461539</v>
      </c>
      <c r="R10" s="18">
        <f>R9/T9</f>
        <v>0.5</v>
      </c>
      <c r="S10" s="18">
        <f>S9/T9</f>
        <v>0.38461538461538464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18</v>
      </c>
      <c r="H11" s="16">
        <f>H5+H7+H9</f>
        <v>14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2.564102564102564E-2</v>
      </c>
      <c r="F12" s="18">
        <f>F11/I11</f>
        <v>0.15384615384615385</v>
      </c>
      <c r="G12" s="18">
        <f>G11/I11</f>
        <v>0.46153846153846156</v>
      </c>
      <c r="H12" s="18">
        <f>H11/I11</f>
        <v>0.35897435897435898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12</v>
      </c>
      <c r="E53" s="22">
        <v>1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8</v>
      </c>
      <c r="S53" s="25">
        <v>4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0.61538461538461542</v>
      </c>
      <c r="S54" s="28">
        <f>S53/T53</f>
        <v>0.30769230769230771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12</v>
      </c>
      <c r="E55" s="22">
        <v>1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9</v>
      </c>
      <c r="S55" s="25">
        <v>3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0.69230769230769229</v>
      </c>
      <c r="S56" s="28">
        <f>S55/T55</f>
        <v>0.23076923076923078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24</v>
      </c>
      <c r="E57" s="16">
        <f>E53+E55</f>
        <v>2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17</v>
      </c>
      <c r="S57" s="16">
        <f>S53+S55</f>
        <v>7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0.92307692307692313</v>
      </c>
      <c r="E58" s="18">
        <f>E57/F57</f>
        <v>7.6923076923076927E-2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7.6923076923076927E-2</v>
      </c>
      <c r="R58" s="18">
        <f>R57/T57</f>
        <v>0.65384615384615385</v>
      </c>
      <c r="S58" s="18">
        <f>S57/T57</f>
        <v>0.26923076923076922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3</v>
      </c>
      <c r="I101" s="30">
        <f>SUM(D101:H101)</f>
        <v>12</v>
      </c>
      <c r="J101" s="31"/>
      <c r="M101" s="32">
        <v>1</v>
      </c>
      <c r="N101" s="33" t="s">
        <v>34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5</v>
      </c>
      <c r="H103" s="30">
        <v>3</v>
      </c>
      <c r="I103" s="30">
        <f>SUM(D103:H103)</f>
        <v>12</v>
      </c>
      <c r="J103" s="31"/>
      <c r="N103" s="17" t="s">
        <v>19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8.3333333333333329E-2</v>
      </c>
      <c r="F104" s="35">
        <f>F103/I103</f>
        <v>0.25</v>
      </c>
      <c r="G104" s="35">
        <f>G103/I103</f>
        <v>0.41666666666666669</v>
      </c>
      <c r="H104" s="35">
        <f>H103/I103</f>
        <v>0.25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2</v>
      </c>
      <c r="H105" s="30">
        <v>5</v>
      </c>
      <c r="I105" s="30">
        <f>SUM(D105:H105)</f>
        <v>12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8.3333333333333329E-2</v>
      </c>
      <c r="F106" s="35">
        <f>F105/I105</f>
        <v>0.33333333333333331</v>
      </c>
      <c r="G106" s="35">
        <f>G105/I105</f>
        <v>0.16666666666666666</v>
      </c>
      <c r="H106" s="35">
        <f>H105/I105</f>
        <v>0.41666666666666669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6</v>
      </c>
      <c r="H107" s="30">
        <v>3</v>
      </c>
      <c r="I107" s="30">
        <f>SUM(D107:H107)</f>
        <v>12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0.25</v>
      </c>
      <c r="G108" s="35">
        <f>G107/I107</f>
        <v>0.5</v>
      </c>
      <c r="H108" s="35">
        <f>H107/I107</f>
        <v>0.25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13</v>
      </c>
      <c r="G109" s="36">
        <f>G101+G103+G105+G107</f>
        <v>19</v>
      </c>
      <c r="H109" s="36">
        <f>H101+H103+H105+H107</f>
        <v>14</v>
      </c>
      <c r="I109" s="36">
        <f>SUM(D109:H109)</f>
        <v>48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4.1666666666666664E-2</v>
      </c>
      <c r="F110" s="18">
        <f>F109/I109</f>
        <v>0.27083333333333331</v>
      </c>
      <c r="G110" s="18">
        <f>G109/I109</f>
        <v>0.39583333333333331</v>
      </c>
      <c r="H110" s="18">
        <f>H109/I109</f>
        <v>0.29166666666666669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U110"/>
  <sheetViews>
    <sheetView tabSelected="1" topLeftCell="A3" workbookViewId="0">
      <selection activeCell="C5" sqref="C5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49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3</v>
      </c>
      <c r="G5" s="7">
        <v>5</v>
      </c>
      <c r="H5" s="7">
        <v>5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4</v>
      </c>
      <c r="R5" s="10">
        <v>4</v>
      </c>
      <c r="S5" s="10">
        <v>5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0.23076923076923078</v>
      </c>
      <c r="G6" s="12">
        <f>G5/I5</f>
        <v>0.38461538461538464</v>
      </c>
      <c r="H6" s="12">
        <f>H5/I5</f>
        <v>0.38461538461538464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0.30769230769230771</v>
      </c>
      <c r="R6" s="13">
        <f>R5/T5</f>
        <v>0.30769230769230771</v>
      </c>
      <c r="S6" s="13">
        <f>S5/T5</f>
        <v>0.38461538461538464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3</v>
      </c>
      <c r="G7" s="7">
        <v>4</v>
      </c>
      <c r="H7" s="7">
        <v>5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6</v>
      </c>
      <c r="S7" s="10">
        <v>4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0.23076923076923078</v>
      </c>
      <c r="G8" s="12">
        <f>G7/I7</f>
        <v>0.30769230769230771</v>
      </c>
      <c r="H8" s="12">
        <f>H7/I7</f>
        <v>0.38461538461538464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0.46153846153846156</v>
      </c>
      <c r="S8" s="13">
        <f>S7/T7</f>
        <v>0.30769230769230771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2</v>
      </c>
      <c r="G9" s="7">
        <v>4</v>
      </c>
      <c r="H9" s="7">
        <v>6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7</v>
      </c>
      <c r="R9" s="16">
        <f>R5+R7</f>
        <v>10</v>
      </c>
      <c r="S9" s="16">
        <f>S5+S7</f>
        <v>9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0.30769230769230771</v>
      </c>
      <c r="H10" s="12">
        <f>H9/I9</f>
        <v>0.46153846153846156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0.26923076923076922</v>
      </c>
      <c r="R10" s="18">
        <f>R9/T9</f>
        <v>0.38461538461538464</v>
      </c>
      <c r="S10" s="18">
        <f>S9/T9</f>
        <v>0.34615384615384615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8</v>
      </c>
      <c r="G11" s="16">
        <f>G5+G7+G9</f>
        <v>13</v>
      </c>
      <c r="H11" s="16">
        <f>H5+H7+H9</f>
        <v>16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5.128205128205128E-2</v>
      </c>
      <c r="F12" s="18">
        <f>F11/I11</f>
        <v>0.20512820512820512</v>
      </c>
      <c r="G12" s="18">
        <f>G11/I11</f>
        <v>0.33333333333333331</v>
      </c>
      <c r="H12" s="18">
        <f>H11/I11</f>
        <v>0.41025641025641024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14</v>
      </c>
      <c r="E53" s="22">
        <v>3</v>
      </c>
      <c r="F53" s="22">
        <f>SUM(D53:E53)</f>
        <v>17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6</v>
      </c>
      <c r="S53" s="25">
        <v>4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0.82352941176470584</v>
      </c>
      <c r="E54" s="27">
        <f>E53/F53</f>
        <v>0.17647058823529413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0.46153846153846156</v>
      </c>
      <c r="S54" s="28">
        <f>S53/T53</f>
        <v>0.30769230769230771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14</v>
      </c>
      <c r="E55" s="22">
        <v>3</v>
      </c>
      <c r="F55" s="22">
        <f>SUM(D55:E55)</f>
        <v>17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6</v>
      </c>
      <c r="S55" s="25">
        <v>5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0.82352941176470584</v>
      </c>
      <c r="E56" s="27">
        <f>E55/F55</f>
        <v>0.17647058823529413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0.46153846153846156</v>
      </c>
      <c r="S56" s="28">
        <f>S55/T55</f>
        <v>0.38461538461538464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28</v>
      </c>
      <c r="E57" s="16">
        <f>E53+E55</f>
        <v>6</v>
      </c>
      <c r="F57" s="16">
        <f>SUM(D57:E57)</f>
        <v>34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12</v>
      </c>
      <c r="S57" s="16">
        <f>S53+S55</f>
        <v>9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0.82352941176470584</v>
      </c>
      <c r="E58" s="18">
        <f>E57/F57</f>
        <v>0.17647058823529413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0.19230769230769232</v>
      </c>
      <c r="R58" s="18">
        <f>R57/T57</f>
        <v>0.46153846153846156</v>
      </c>
      <c r="S58" s="18">
        <f>S57/T57</f>
        <v>0.34615384615384615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4</v>
      </c>
      <c r="H101" s="30">
        <v>6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5</v>
      </c>
      <c r="P101" s="34">
        <v>5</v>
      </c>
      <c r="Q101" s="34">
        <v>3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0.30769230769230771</v>
      </c>
      <c r="H102" s="35">
        <f>H101/I101</f>
        <v>0.46153846153846156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5</v>
      </c>
      <c r="Q102" s="16">
        <f>Q101</f>
        <v>3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4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0.38461538461538464</v>
      </c>
      <c r="P103" s="18">
        <f>P102/R102</f>
        <v>0.38461538461538464</v>
      </c>
      <c r="Q103" s="18">
        <f>Q102/R102</f>
        <v>0.23076923076923078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3</v>
      </c>
      <c r="H105" s="30">
        <v>5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0.23076923076923078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6</v>
      </c>
      <c r="H107" s="30">
        <v>3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0.30769230769230771</v>
      </c>
      <c r="G108" s="35">
        <f>G107/I107</f>
        <v>0.46153846153846156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15</v>
      </c>
      <c r="G109" s="36">
        <f>G101+G103+G105+G107</f>
        <v>17</v>
      </c>
      <c r="H109" s="36">
        <f>H101+H103+H105+H107</f>
        <v>18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3.8461538461538464E-2</v>
      </c>
      <c r="F110" s="18">
        <f>F109/I109</f>
        <v>0.28846153846153844</v>
      </c>
      <c r="G110" s="18">
        <f>G109/I109</f>
        <v>0.32692307692307693</v>
      </c>
      <c r="H110" s="18">
        <f>H109/I109</f>
        <v>0.34615384615384615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U110"/>
  <sheetViews>
    <sheetView workbookViewId="0">
      <selection activeCell="H7" sqref="H7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48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3</v>
      </c>
      <c r="G5" s="7">
        <v>7</v>
      </c>
      <c r="H5" s="7">
        <v>3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1</v>
      </c>
      <c r="Q5" s="10">
        <v>1</v>
      </c>
      <c r="R5" s="10">
        <v>3</v>
      </c>
      <c r="S5" s="10">
        <v>8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0.23076923076923078</v>
      </c>
      <c r="G6" s="12">
        <f>G5/I5</f>
        <v>0.53846153846153844</v>
      </c>
      <c r="H6" s="12">
        <f>H5/I5</f>
        <v>0.23076923076923078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7.6923076923076927E-2</v>
      </c>
      <c r="Q6" s="13">
        <f>Q5/T5</f>
        <v>7.6923076923076927E-2</v>
      </c>
      <c r="R6" s="13">
        <f>R5/T5</f>
        <v>0.23076923076923078</v>
      </c>
      <c r="S6" s="13">
        <f>S5/T5</f>
        <v>0.61538461538461542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2</v>
      </c>
      <c r="G7" s="7">
        <v>6</v>
      </c>
      <c r="H7" s="7">
        <v>4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1</v>
      </c>
      <c r="Q7" s="10">
        <v>3</v>
      </c>
      <c r="R7" s="10">
        <v>4</v>
      </c>
      <c r="S7" s="10">
        <v>5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0.15384615384615385</v>
      </c>
      <c r="G8" s="12">
        <f>G7/I7</f>
        <v>0.46153846153846156</v>
      </c>
      <c r="H8" s="12">
        <f>H7/I7</f>
        <v>0.30769230769230771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7.6923076923076927E-2</v>
      </c>
      <c r="Q8" s="13">
        <f>Q7/T7</f>
        <v>0.23076923076923078</v>
      </c>
      <c r="R8" s="13">
        <f>R7/T7</f>
        <v>0.30769230769230771</v>
      </c>
      <c r="S8" s="13">
        <f>S7/T7</f>
        <v>0.38461538461538464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2</v>
      </c>
      <c r="G9" s="7">
        <v>5</v>
      </c>
      <c r="H9" s="7">
        <v>5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4</v>
      </c>
      <c r="R9" s="16">
        <f>R5+R7</f>
        <v>7</v>
      </c>
      <c r="S9" s="16">
        <f>S5+S7</f>
        <v>13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0.38461538461538464</v>
      </c>
      <c r="H10" s="12">
        <f>H9/I9</f>
        <v>0.38461538461538464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7.6923076923076927E-2</v>
      </c>
      <c r="Q10" s="18">
        <f>Q9/T9</f>
        <v>0.15384615384615385</v>
      </c>
      <c r="R10" s="18">
        <f>R9/T9</f>
        <v>0.26923076923076922</v>
      </c>
      <c r="S10" s="18">
        <f>S9/T9</f>
        <v>0.5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18</v>
      </c>
      <c r="H11" s="16">
        <f>H5+H7+H9</f>
        <v>12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5.128205128205128E-2</v>
      </c>
      <c r="F12" s="18">
        <f>F11/I11</f>
        <v>0.17948717948717949</v>
      </c>
      <c r="G12" s="18">
        <f>G11/I11</f>
        <v>0.46153846153846156</v>
      </c>
      <c r="H12" s="18">
        <f>H11/I11</f>
        <v>0.30769230769230771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11</v>
      </c>
      <c r="E53" s="22">
        <v>2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2</v>
      </c>
      <c r="Q53" s="25">
        <v>2</v>
      </c>
      <c r="R53" s="25">
        <v>4</v>
      </c>
      <c r="S53" s="25">
        <v>5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0.15384615384615385</v>
      </c>
      <c r="Q54" s="28">
        <f>Q53/T53</f>
        <v>0.15384615384615385</v>
      </c>
      <c r="R54" s="28">
        <f>R53/T53</f>
        <v>0.30769230769230771</v>
      </c>
      <c r="S54" s="28">
        <f>S53/T53</f>
        <v>0.38461538461538464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11</v>
      </c>
      <c r="E55" s="22">
        <v>2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1</v>
      </c>
      <c r="Q55" s="25">
        <v>2</v>
      </c>
      <c r="R55" s="25">
        <v>4</v>
      </c>
      <c r="S55" s="25">
        <v>6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7.6923076923076927E-2</v>
      </c>
      <c r="Q56" s="28">
        <f>Q55/T55</f>
        <v>0.15384615384615385</v>
      </c>
      <c r="R56" s="28">
        <f>R55/T55</f>
        <v>0.30769230769230771</v>
      </c>
      <c r="S56" s="28">
        <f>S55/T55</f>
        <v>0.46153846153846156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3</v>
      </c>
      <c r="Q57" s="16">
        <f>Q53+Q55</f>
        <v>4</v>
      </c>
      <c r="R57" s="16">
        <f>R53+R55</f>
        <v>8</v>
      </c>
      <c r="S57" s="16">
        <f>S53+S55</f>
        <v>11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0.11538461538461539</v>
      </c>
      <c r="Q58" s="18">
        <f>Q57/T57</f>
        <v>0.15384615384615385</v>
      </c>
      <c r="R58" s="18">
        <f>R57/T57</f>
        <v>0.30769230769230771</v>
      </c>
      <c r="S58" s="18">
        <f>S57/T57</f>
        <v>0.42307692307692307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5</v>
      </c>
      <c r="G101" s="30">
        <v>5</v>
      </c>
      <c r="H101" s="30">
        <v>3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6</v>
      </c>
      <c r="P101" s="34">
        <v>4</v>
      </c>
      <c r="Q101" s="34">
        <v>3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0.38461538461538464</v>
      </c>
      <c r="G102" s="35">
        <f>G101/I101</f>
        <v>0.38461538461538464</v>
      </c>
      <c r="H102" s="35">
        <f>H101/I101</f>
        <v>0.23076923076923078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4</v>
      </c>
      <c r="Q102" s="16">
        <f>Q101</f>
        <v>3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5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0.46153846153846156</v>
      </c>
      <c r="P103" s="18">
        <f>P102/R102</f>
        <v>0.30769230769230771</v>
      </c>
      <c r="Q103" s="18">
        <f>Q102/R102</f>
        <v>0.23076923076923078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0.23076923076923078</v>
      </c>
      <c r="G104" s="35">
        <f>G103/I103</f>
        <v>0.38461538461538464</v>
      </c>
      <c r="H104" s="35">
        <f>H103/I103</f>
        <v>0.30769230769230771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5</v>
      </c>
      <c r="H105" s="30">
        <v>4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0.15384615384615385</v>
      </c>
      <c r="F106" s="35">
        <f>F105/I105</f>
        <v>0.15384615384615385</v>
      </c>
      <c r="G106" s="35">
        <f>G105/I105</f>
        <v>0.38461538461538464</v>
      </c>
      <c r="H106" s="35">
        <f>H105/I105</f>
        <v>0.30769230769230771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1</v>
      </c>
      <c r="F107" s="30">
        <v>2</v>
      </c>
      <c r="G107" s="30">
        <v>5</v>
      </c>
      <c r="H107" s="30">
        <v>5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7.6923076923076927E-2</v>
      </c>
      <c r="F108" s="35">
        <f>F107/I107</f>
        <v>0.15384615384615385</v>
      </c>
      <c r="G108" s="35">
        <f>G107/I107</f>
        <v>0.38461538461538464</v>
      </c>
      <c r="H108" s="35">
        <f>H107/I107</f>
        <v>0.38461538461538464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4</v>
      </c>
      <c r="F109" s="36">
        <f>F101+F103+F105+F107</f>
        <v>12</v>
      </c>
      <c r="G109" s="36">
        <f>G101+G103+G105+G107</f>
        <v>20</v>
      </c>
      <c r="H109" s="36">
        <f>H101+H103+H105+H107</f>
        <v>16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7.6923076923076927E-2</v>
      </c>
      <c r="F110" s="18">
        <f>F109/I109</f>
        <v>0.23076923076923078</v>
      </c>
      <c r="G110" s="18">
        <f>G109/I109</f>
        <v>0.38461538461538464</v>
      </c>
      <c r="H110" s="18">
        <f>H109/I109</f>
        <v>0.30769230769230771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U110"/>
  <sheetViews>
    <sheetView workbookViewId="0">
      <selection activeCell="J2" sqref="J2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38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1</v>
      </c>
      <c r="E5" s="7">
        <v>2</v>
      </c>
      <c r="F5" s="7">
        <v>3</v>
      </c>
      <c r="G5" s="7">
        <v>3</v>
      </c>
      <c r="H5" s="7">
        <v>4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1</v>
      </c>
      <c r="Q5" s="10">
        <v>4</v>
      </c>
      <c r="R5" s="10">
        <v>3</v>
      </c>
      <c r="S5" s="10">
        <v>5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7.6923076923076927E-2</v>
      </c>
      <c r="E6" s="12">
        <f>E5/I5</f>
        <v>0.15384615384615385</v>
      </c>
      <c r="F6" s="12">
        <f>F5/I5</f>
        <v>0.23076923076923078</v>
      </c>
      <c r="G6" s="12">
        <f>G5/I5</f>
        <v>0.23076923076923078</v>
      </c>
      <c r="H6" s="12">
        <f>H5/I5</f>
        <v>0.30769230769230771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7.6923076923076927E-2</v>
      </c>
      <c r="Q6" s="13">
        <f>Q5/T5</f>
        <v>0.30769230769230771</v>
      </c>
      <c r="R6" s="13">
        <f>R5/T5</f>
        <v>0.23076923076923078</v>
      </c>
      <c r="S6" s="13">
        <f>S5/T5</f>
        <v>0.38461538461538464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7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1</v>
      </c>
      <c r="Q7" s="10">
        <v>3</v>
      </c>
      <c r="R7" s="10">
        <v>4</v>
      </c>
      <c r="S7" s="10">
        <v>5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0.38461538461538464</v>
      </c>
      <c r="H8" s="12">
        <f>H7/I7</f>
        <v>0.53846153846153844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7.6923076923076927E-2</v>
      </c>
      <c r="Q8" s="13">
        <f>Q7/T7</f>
        <v>0.23076923076923078</v>
      </c>
      <c r="R8" s="13">
        <f>R7/T7</f>
        <v>0.30769230769230771</v>
      </c>
      <c r="S8" s="13">
        <f>S7/T7</f>
        <v>0.38461538461538464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1</v>
      </c>
      <c r="E9" s="7">
        <v>1</v>
      </c>
      <c r="F9" s="7">
        <v>1</v>
      </c>
      <c r="G9" s="7">
        <v>6</v>
      </c>
      <c r="H9" s="7">
        <v>4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7</v>
      </c>
      <c r="R9" s="16">
        <f>R5+R7</f>
        <v>7</v>
      </c>
      <c r="S9" s="16">
        <f>S5+S7</f>
        <v>10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7.6923076923076927E-2</v>
      </c>
      <c r="E10" s="12">
        <f>E9/I9</f>
        <v>7.6923076923076927E-2</v>
      </c>
      <c r="F10" s="12">
        <f>F9/I9</f>
        <v>7.6923076923076927E-2</v>
      </c>
      <c r="G10" s="12">
        <f>G9/I9</f>
        <v>0.46153846153846156</v>
      </c>
      <c r="H10" s="12">
        <f>H9/I9</f>
        <v>0.30769230769230771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7.6923076923076927E-2</v>
      </c>
      <c r="Q10" s="18">
        <f>Q9/T9</f>
        <v>0.26923076923076922</v>
      </c>
      <c r="R10" s="18">
        <f>R9/T9</f>
        <v>0.26923076923076922</v>
      </c>
      <c r="S10" s="18">
        <f>S9/T9</f>
        <v>0.38461538461538464</v>
      </c>
      <c r="T10" s="19">
        <f>T9/T9</f>
        <v>1</v>
      </c>
    </row>
    <row r="11" spans="2:21" x14ac:dyDescent="0.3">
      <c r="C11" s="15" t="s">
        <v>18</v>
      </c>
      <c r="D11" s="16">
        <f>D5+D7+D9</f>
        <v>2</v>
      </c>
      <c r="E11" s="16">
        <f>E5+E7+E9</f>
        <v>3</v>
      </c>
      <c r="F11" s="16">
        <f>F5+F7+F9</f>
        <v>5</v>
      </c>
      <c r="G11" s="16">
        <f>G5+G7+G9</f>
        <v>14</v>
      </c>
      <c r="H11" s="16">
        <f>H5+H7+H9</f>
        <v>15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5.128205128205128E-2</v>
      </c>
      <c r="E12" s="18">
        <f>E11/I11</f>
        <v>7.6923076923076927E-2</v>
      </c>
      <c r="F12" s="18">
        <f>F11/I11</f>
        <v>0.12820512820512819</v>
      </c>
      <c r="G12" s="18">
        <f>G11/I11</f>
        <v>0.35897435897435898</v>
      </c>
      <c r="H12" s="18">
        <f>H11/I11</f>
        <v>0.38461538461538464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11</v>
      </c>
      <c r="E53" s="22">
        <v>2</v>
      </c>
      <c r="F53" s="22">
        <f>SUM(D53:E53)</f>
        <v>13</v>
      </c>
      <c r="G53" s="23"/>
      <c r="M53" s="47">
        <v>1</v>
      </c>
      <c r="N53" s="24" t="s">
        <v>25</v>
      </c>
      <c r="O53" s="25">
        <v>1</v>
      </c>
      <c r="P53" s="25">
        <v>1</v>
      </c>
      <c r="Q53" s="25">
        <v>3</v>
      </c>
      <c r="R53" s="25">
        <v>4</v>
      </c>
      <c r="S53" s="25">
        <v>4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8"/>
      <c r="N54" s="24" t="s">
        <v>25</v>
      </c>
      <c r="O54" s="28">
        <f>O53/T53</f>
        <v>7.6923076923076927E-2</v>
      </c>
      <c r="P54" s="28">
        <f>P53/T53</f>
        <v>7.6923076923076927E-2</v>
      </c>
      <c r="Q54" s="28">
        <f>Q53/T53</f>
        <v>0.23076923076923078</v>
      </c>
      <c r="R54" s="28">
        <f>R53/T53</f>
        <v>0.30769230769230771</v>
      </c>
      <c r="S54" s="28">
        <f>S53/T53</f>
        <v>0.30769230769230771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11</v>
      </c>
      <c r="E55" s="22">
        <v>2</v>
      </c>
      <c r="F55" s="22">
        <f>SUM(D55:E55)</f>
        <v>13</v>
      </c>
      <c r="G55" s="23"/>
      <c r="M55" s="47">
        <v>2</v>
      </c>
      <c r="N55" s="24" t="s">
        <v>27</v>
      </c>
      <c r="O55" s="25">
        <v>1</v>
      </c>
      <c r="P55" s="25">
        <v>1</v>
      </c>
      <c r="Q55" s="25">
        <v>3</v>
      </c>
      <c r="R55" s="25">
        <v>3</v>
      </c>
      <c r="S55" s="25">
        <v>5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8"/>
      <c r="N56" s="24" t="s">
        <v>27</v>
      </c>
      <c r="O56" s="28">
        <f>O55/T55</f>
        <v>7.6923076923076927E-2</v>
      </c>
      <c r="P56" s="28">
        <f>P55/T55</f>
        <v>7.6923076923076927E-2</v>
      </c>
      <c r="Q56" s="28">
        <f>Q55/T55</f>
        <v>0.23076923076923078</v>
      </c>
      <c r="R56" s="28">
        <f>R55/T55</f>
        <v>0.23076923076923078</v>
      </c>
      <c r="S56" s="28">
        <f>S55/T55</f>
        <v>0.38461538461538464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18</v>
      </c>
      <c r="O57" s="16">
        <f>O53+O55</f>
        <v>2</v>
      </c>
      <c r="P57" s="16">
        <f>P53+P55</f>
        <v>2</v>
      </c>
      <c r="Q57" s="16">
        <f>Q53+Q55</f>
        <v>6</v>
      </c>
      <c r="R57" s="16">
        <f>R53+R55</f>
        <v>7</v>
      </c>
      <c r="S57" s="16">
        <f>S53+S55</f>
        <v>9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19</v>
      </c>
      <c r="O58" s="18">
        <f>O57/T57</f>
        <v>7.6923076923076927E-2</v>
      </c>
      <c r="P58" s="18">
        <f>P57/T57</f>
        <v>7.6923076923076927E-2</v>
      </c>
      <c r="Q58" s="18">
        <f>Q57/T57</f>
        <v>0.23076923076923078</v>
      </c>
      <c r="R58" s="18">
        <f>R57/T57</f>
        <v>0.26923076923076922</v>
      </c>
      <c r="S58" s="18">
        <f>S57/T57</f>
        <v>0.34615384615384615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5</v>
      </c>
      <c r="P101" s="34">
        <v>3</v>
      </c>
      <c r="Q101" s="34">
        <v>5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3</v>
      </c>
      <c r="Q102" s="16">
        <f>Q101</f>
        <v>5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4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0.38461538461538464</v>
      </c>
      <c r="P103" s="18">
        <f>P102/R102</f>
        <v>0.23076923076923078</v>
      </c>
      <c r="Q103" s="18">
        <f>Q102/R102</f>
        <v>0.38461538461538464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4</v>
      </c>
      <c r="H105" s="30">
        <v>4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0.30769230769230771</v>
      </c>
      <c r="H106" s="35">
        <f>H105/I105</f>
        <v>0.30769230769230771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6</v>
      </c>
      <c r="H107" s="30">
        <v>3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0.30769230769230771</v>
      </c>
      <c r="G108" s="35">
        <f>G107/I107</f>
        <v>0.46153846153846156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15</v>
      </c>
      <c r="G109" s="36">
        <f>G101+G103+G105+G107</f>
        <v>19</v>
      </c>
      <c r="H109" s="36">
        <f>H101+H103+H105+H107</f>
        <v>16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3.8461538461538464E-2</v>
      </c>
      <c r="F110" s="18">
        <f>F109/I109</f>
        <v>0.28846153846153844</v>
      </c>
      <c r="G110" s="18">
        <f>G109/I109</f>
        <v>0.36538461538461536</v>
      </c>
      <c r="H110" s="18">
        <f>H109/I109</f>
        <v>0.30769230769230771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U110"/>
  <sheetViews>
    <sheetView workbookViewId="0">
      <selection activeCell="E6" sqref="E6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47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2</v>
      </c>
      <c r="G5" s="7">
        <v>7</v>
      </c>
      <c r="H5" s="7">
        <v>4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8</v>
      </c>
      <c r="S5" s="10">
        <v>7</v>
      </c>
      <c r="T5" s="10">
        <f>SUM(O5:S5)</f>
        <v>17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0.15384615384615385</v>
      </c>
      <c r="G6" s="12">
        <f>G5/I5</f>
        <v>0.53846153846153844</v>
      </c>
      <c r="H6" s="12">
        <f>H5/I5</f>
        <v>0.30769230769230771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0.11764705882352941</v>
      </c>
      <c r="R6" s="13">
        <f>R5/T5</f>
        <v>0.47058823529411764</v>
      </c>
      <c r="S6" s="13">
        <f>S5/T5</f>
        <v>0.41176470588235292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7</v>
      </c>
      <c r="H7" s="7">
        <v>5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8</v>
      </c>
      <c r="S7" s="10">
        <v>7</v>
      </c>
      <c r="T7" s="10">
        <f>SUM(O7:S7)</f>
        <v>17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0.11764705882352941</v>
      </c>
      <c r="R8" s="13">
        <f>R7/T7</f>
        <v>0.47058823529411764</v>
      </c>
      <c r="S8" s="13">
        <f>S7/T7</f>
        <v>0.41176470588235292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2</v>
      </c>
      <c r="G9" s="7">
        <v>6</v>
      </c>
      <c r="H9" s="7">
        <v>4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16</v>
      </c>
      <c r="S9" s="16">
        <f>S5+S7</f>
        <v>14</v>
      </c>
      <c r="T9" s="16">
        <f>SUM(O9:S9)</f>
        <v>34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0.46153846153846156</v>
      </c>
      <c r="H10" s="12">
        <f>H9/I9</f>
        <v>0.30769230769230771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0.11764705882352941</v>
      </c>
      <c r="R10" s="18">
        <f>R9/T9</f>
        <v>0.47058823529411764</v>
      </c>
      <c r="S10" s="18">
        <f>S9/T9</f>
        <v>0.41176470588235292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20</v>
      </c>
      <c r="H11" s="16">
        <f>H5+H7+H9</f>
        <v>13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2.564102564102564E-2</v>
      </c>
      <c r="F12" s="18">
        <f>F11/I11</f>
        <v>0.12820512820512819</v>
      </c>
      <c r="G12" s="18">
        <f>G11/I11</f>
        <v>0.51282051282051277</v>
      </c>
      <c r="H12" s="18">
        <f>H11/I11</f>
        <v>0.33333333333333331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11</v>
      </c>
      <c r="E53" s="22">
        <v>1</v>
      </c>
      <c r="F53" s="22">
        <f>SUM(D53:E53)</f>
        <v>12</v>
      </c>
      <c r="G53" s="23"/>
      <c r="M53" s="47">
        <v>1</v>
      </c>
      <c r="N53" s="24" t="s">
        <v>25</v>
      </c>
      <c r="O53" s="25">
        <v>0</v>
      </c>
      <c r="P53" s="25">
        <v>1</v>
      </c>
      <c r="Q53" s="25">
        <v>3</v>
      </c>
      <c r="R53" s="25">
        <v>6</v>
      </c>
      <c r="S53" s="25">
        <v>7</v>
      </c>
      <c r="T53" s="25">
        <f>SUM(O53:S53)</f>
        <v>17</v>
      </c>
      <c r="U53" s="26"/>
    </row>
    <row r="54" spans="2:21" ht="41.4" x14ac:dyDescent="0.3">
      <c r="B54" s="46"/>
      <c r="C54" s="21" t="s">
        <v>24</v>
      </c>
      <c r="D54" s="27">
        <f>D53/F53</f>
        <v>0.91666666666666663</v>
      </c>
      <c r="E54" s="27">
        <f>E53/F53</f>
        <v>8.3333333333333329E-2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5.8823529411764705E-2</v>
      </c>
      <c r="Q54" s="28">
        <f>Q53/T53</f>
        <v>0.17647058823529413</v>
      </c>
      <c r="R54" s="28">
        <f>R53/T53</f>
        <v>0.35294117647058826</v>
      </c>
      <c r="S54" s="28">
        <f>S53/T53</f>
        <v>0.41176470588235292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12</v>
      </c>
      <c r="E55" s="22">
        <v>0</v>
      </c>
      <c r="F55" s="22">
        <f>SUM(D55:E55)</f>
        <v>12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3</v>
      </c>
      <c r="R55" s="25">
        <v>8</v>
      </c>
      <c r="S55" s="25">
        <v>6</v>
      </c>
      <c r="T55" s="25">
        <f>SUM(O55:S55)</f>
        <v>17</v>
      </c>
      <c r="U55" s="26"/>
    </row>
    <row r="56" spans="2:21" x14ac:dyDescent="0.3">
      <c r="B56" s="46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0.17647058823529413</v>
      </c>
      <c r="R56" s="28">
        <f>R55/T55</f>
        <v>0.47058823529411764</v>
      </c>
      <c r="S56" s="28">
        <f>S55/T55</f>
        <v>0.35294117647058826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23</v>
      </c>
      <c r="E57" s="16">
        <f>E53+E55</f>
        <v>1</v>
      </c>
      <c r="F57" s="16">
        <f>SUM(D57:E57)</f>
        <v>24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6</v>
      </c>
      <c r="R57" s="16">
        <f>R53+R55</f>
        <v>14</v>
      </c>
      <c r="S57" s="16">
        <f>S53+S55</f>
        <v>13</v>
      </c>
      <c r="T57" s="16">
        <f>SUM(O57:S57)</f>
        <v>34</v>
      </c>
    </row>
    <row r="58" spans="2:21" x14ac:dyDescent="0.3">
      <c r="C58" s="17" t="s">
        <v>19</v>
      </c>
      <c r="D58" s="18">
        <f>D57/F57</f>
        <v>0.95833333333333337</v>
      </c>
      <c r="E58" s="18">
        <f>E57/F57</f>
        <v>4.1666666666666664E-2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2.9411764705882353E-2</v>
      </c>
      <c r="Q58" s="18">
        <f>Q57/T57</f>
        <v>0.17647058823529413</v>
      </c>
      <c r="R58" s="18">
        <f>R57/T57</f>
        <v>0.41176470588235292</v>
      </c>
      <c r="S58" s="18">
        <f>S57/T57</f>
        <v>0.38235294117647056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4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9</v>
      </c>
      <c r="P101" s="34">
        <v>6</v>
      </c>
      <c r="Q101" s="34">
        <v>2</v>
      </c>
      <c r="R101" s="34">
        <f>SUM(O101:Q101)</f>
        <v>17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0.46153846153846156</v>
      </c>
      <c r="H102" s="35">
        <f>H101/I101</f>
        <v>0.30769230769230771</v>
      </c>
      <c r="I102" s="35">
        <f>I101/I101</f>
        <v>1</v>
      </c>
      <c r="J102" s="31"/>
      <c r="N102" s="15" t="s">
        <v>18</v>
      </c>
      <c r="O102" s="16">
        <f>O101</f>
        <v>9</v>
      </c>
      <c r="P102" s="16">
        <f>P101</f>
        <v>6</v>
      </c>
      <c r="Q102" s="16">
        <f>Q101</f>
        <v>2</v>
      </c>
      <c r="R102" s="16">
        <f>SUM(O102:Q102)</f>
        <v>17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3</v>
      </c>
      <c r="H103" s="30">
        <v>5</v>
      </c>
      <c r="I103" s="30">
        <f>SUM(D103:H103)</f>
        <v>13</v>
      </c>
      <c r="J103" s="31"/>
      <c r="N103" s="17" t="s">
        <v>19</v>
      </c>
      <c r="O103" s="18">
        <f>O102/R102</f>
        <v>0.52941176470588236</v>
      </c>
      <c r="P103" s="18">
        <f>P102/R102</f>
        <v>0.35294117647058826</v>
      </c>
      <c r="Q103" s="18">
        <f>Q102/R102</f>
        <v>0.11764705882352941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0.23076923076923078</v>
      </c>
      <c r="H104" s="35">
        <f>H103/I103</f>
        <v>0.38461538461538464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5</v>
      </c>
      <c r="H105" s="30">
        <v>5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0.15384615384615385</v>
      </c>
      <c r="G106" s="35">
        <f>G105/I105</f>
        <v>0.38461538461538464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2</v>
      </c>
      <c r="G107" s="30">
        <v>6</v>
      </c>
      <c r="H107" s="30">
        <v>5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0.15384615384615385</v>
      </c>
      <c r="G108" s="35">
        <f>G107/I107</f>
        <v>0.46153846153846156</v>
      </c>
      <c r="H108" s="35">
        <f>H107/I107</f>
        <v>0.38461538461538464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11</v>
      </c>
      <c r="G109" s="36">
        <f>G101+G103+G105+G107</f>
        <v>20</v>
      </c>
      <c r="H109" s="36">
        <f>H101+H103+H105+H107</f>
        <v>19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3.8461538461538464E-2</v>
      </c>
      <c r="F110" s="18">
        <f>F109/I109</f>
        <v>0.21153846153846154</v>
      </c>
      <c r="G110" s="18">
        <f>G109/I109</f>
        <v>0.38461538461538464</v>
      </c>
      <c r="H110" s="18">
        <f>H109/I109</f>
        <v>0.36538461538461536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2:U110"/>
  <sheetViews>
    <sheetView topLeftCell="A3" workbookViewId="0">
      <selection activeCell="E54" sqref="E54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46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3</v>
      </c>
      <c r="G5" s="7">
        <v>4</v>
      </c>
      <c r="H5" s="7">
        <v>6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5</v>
      </c>
      <c r="S5" s="10">
        <v>6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0.23076923076923078</v>
      </c>
      <c r="G6" s="12">
        <f>G5/I5</f>
        <v>0.30769230769230771</v>
      </c>
      <c r="H6" s="12">
        <f>H5/I5</f>
        <v>0.46153846153846156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0.38461538461538464</v>
      </c>
      <c r="S6" s="13">
        <f>S5/T5</f>
        <v>0.46153846153846156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3</v>
      </c>
      <c r="H7" s="7">
        <v>9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5</v>
      </c>
      <c r="S7" s="10">
        <v>6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0.23076923076923078</v>
      </c>
      <c r="H8" s="12">
        <f>H7/I7</f>
        <v>0.69230769230769229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0.15384615384615385</v>
      </c>
      <c r="R8" s="13">
        <f>R7/T7</f>
        <v>0.38461538461538464</v>
      </c>
      <c r="S8" s="13">
        <f>S7/T7</f>
        <v>0.46153846153846156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3</v>
      </c>
      <c r="G9" s="7">
        <v>4</v>
      </c>
      <c r="H9" s="7">
        <v>5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10</v>
      </c>
      <c r="S9" s="16">
        <f>S5+S7</f>
        <v>12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0.30769230769230771</v>
      </c>
      <c r="H10" s="12">
        <f>H9/I9</f>
        <v>0.38461538461538464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0.15384615384615385</v>
      </c>
      <c r="R10" s="18">
        <f>R9/T9</f>
        <v>0.38461538461538464</v>
      </c>
      <c r="S10" s="18">
        <f>S9/T9</f>
        <v>0.46153846153846156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11</v>
      </c>
      <c r="H11" s="16">
        <f>H5+H7+H9</f>
        <v>20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2.564102564102564E-2</v>
      </c>
      <c r="F12" s="18">
        <f>F11/I11</f>
        <v>0.17948717948717949</v>
      </c>
      <c r="G12" s="18">
        <f>G11/I11</f>
        <v>0.28205128205128205</v>
      </c>
      <c r="H12" s="18">
        <f>H11/I11</f>
        <v>0.51282051282051277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11</v>
      </c>
      <c r="E53" s="22">
        <v>1</v>
      </c>
      <c r="F53" s="22">
        <f>SUM(D53:E53)</f>
        <v>12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5</v>
      </c>
      <c r="S53" s="25">
        <v>6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0.91666666666666663</v>
      </c>
      <c r="E54" s="27">
        <f>E53/F53</f>
        <v>8.3333333333333329E-2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0.38461538461538464</v>
      </c>
      <c r="S54" s="28">
        <f>S53/T53</f>
        <v>0.46153846153846156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8</v>
      </c>
      <c r="E55" s="22">
        <v>5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3</v>
      </c>
      <c r="R55" s="25">
        <v>4</v>
      </c>
      <c r="S55" s="25">
        <v>6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0.61538461538461542</v>
      </c>
      <c r="E56" s="27">
        <f>E55/F55</f>
        <v>0.38461538461538464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0.23076923076923078</v>
      </c>
      <c r="R56" s="28">
        <f>R55/T55</f>
        <v>0.30769230769230771</v>
      </c>
      <c r="S56" s="28">
        <f>S55/T55</f>
        <v>0.46153846153846156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19</v>
      </c>
      <c r="E57" s="16">
        <f>E53+E55</f>
        <v>6</v>
      </c>
      <c r="F57" s="16">
        <f>SUM(D57:E57)</f>
        <v>25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9</v>
      </c>
      <c r="S57" s="16">
        <f>S53+S55</f>
        <v>12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0.76</v>
      </c>
      <c r="E58" s="18">
        <f>E57/F57</f>
        <v>0.24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0.19230769230769232</v>
      </c>
      <c r="R58" s="18">
        <f>R57/T57</f>
        <v>0.34615384615384615</v>
      </c>
      <c r="S58" s="18">
        <f>S57/T57</f>
        <v>0.46153846153846156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6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0.15384615384615385</v>
      </c>
      <c r="G102" s="35">
        <f>G101/I101</f>
        <v>0.38461538461538464</v>
      </c>
      <c r="H102" s="35">
        <f>H101/I101</f>
        <v>0.46153846153846156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4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5</v>
      </c>
      <c r="G105" s="30">
        <v>3</v>
      </c>
      <c r="H105" s="30">
        <v>4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0.38461538461538464</v>
      </c>
      <c r="G106" s="35">
        <f>G105/I105</f>
        <v>0.23076923076923078</v>
      </c>
      <c r="H106" s="35">
        <f>H105/I105</f>
        <v>0.30769230769230771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5</v>
      </c>
      <c r="G107" s="30">
        <v>3</v>
      </c>
      <c r="H107" s="30">
        <v>5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0.38461538461538464</v>
      </c>
      <c r="G108" s="35">
        <f>G107/I107</f>
        <v>0.23076923076923078</v>
      </c>
      <c r="H108" s="35">
        <f>H107/I107</f>
        <v>0.38461538461538464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16</v>
      </c>
      <c r="G109" s="36">
        <f>G101+G103+G105+G107</f>
        <v>15</v>
      </c>
      <c r="H109" s="36">
        <f>H101+H103+H105+H107</f>
        <v>19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3.8461538461538464E-2</v>
      </c>
      <c r="F110" s="18">
        <f>F109/I109</f>
        <v>0.30769230769230771</v>
      </c>
      <c r="G110" s="18">
        <f>G109/I109</f>
        <v>0.28846153846153844</v>
      </c>
      <c r="H110" s="18">
        <f>H109/I109</f>
        <v>0.36538461538461536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U110"/>
  <sheetViews>
    <sheetView topLeftCell="A43" workbookViewId="0">
      <selection activeCell="J2" sqref="J2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39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3</v>
      </c>
      <c r="G5" s="7">
        <v>6</v>
      </c>
      <c r="H5" s="7">
        <v>4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5</v>
      </c>
      <c r="S5" s="10">
        <v>5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0.23076923076923078</v>
      </c>
      <c r="G6" s="12">
        <f>G5/I5</f>
        <v>0.46153846153846156</v>
      </c>
      <c r="H6" s="12">
        <f>H5/I5</f>
        <v>0.30769230769230771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7.6923076923076927E-2</v>
      </c>
      <c r="Q6" s="13">
        <f>Q5/T5</f>
        <v>0.15384615384615385</v>
      </c>
      <c r="R6" s="13">
        <f>R5/T5</f>
        <v>0.38461538461538464</v>
      </c>
      <c r="S6" s="13">
        <f>S5/T5</f>
        <v>0.38461538461538464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7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5</v>
      </c>
      <c r="R7" s="10">
        <v>4</v>
      </c>
      <c r="S7" s="10">
        <v>4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0.38461538461538464</v>
      </c>
      <c r="H8" s="12">
        <f>H7/I7</f>
        <v>0.53846153846153844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0.38461538461538464</v>
      </c>
      <c r="R8" s="13">
        <f>R7/T7</f>
        <v>0.30769230769230771</v>
      </c>
      <c r="S8" s="13">
        <f>S7/T7</f>
        <v>0.30769230769230771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3</v>
      </c>
      <c r="G9" s="7">
        <v>4</v>
      </c>
      <c r="H9" s="7">
        <v>5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7</v>
      </c>
      <c r="R9" s="16">
        <f>R5+R7</f>
        <v>9</v>
      </c>
      <c r="S9" s="16">
        <f>S5+S7</f>
        <v>9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0.30769230769230771</v>
      </c>
      <c r="H10" s="12">
        <f>H9/I9</f>
        <v>0.38461538461538464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3.8461538461538464E-2</v>
      </c>
      <c r="Q10" s="18">
        <f>Q9/T9</f>
        <v>0.26923076923076922</v>
      </c>
      <c r="R10" s="18">
        <f>R9/T9</f>
        <v>0.34615384615384615</v>
      </c>
      <c r="S10" s="18">
        <f>S9/T9</f>
        <v>0.34615384615384615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15</v>
      </c>
      <c r="H11" s="16">
        <f>H5+H7+H9</f>
        <v>16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2.564102564102564E-2</v>
      </c>
      <c r="F12" s="18">
        <f>F11/I11</f>
        <v>0.17948717948717949</v>
      </c>
      <c r="G12" s="18">
        <f>G11/I11</f>
        <v>0.38461538461538464</v>
      </c>
      <c r="H12" s="18">
        <f>H11/I11</f>
        <v>0.41025641025641024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11</v>
      </c>
      <c r="E53" s="22">
        <v>1</v>
      </c>
      <c r="F53" s="22">
        <f>SUM(D53:E53)</f>
        <v>12</v>
      </c>
      <c r="G53" s="23"/>
      <c r="M53" s="47">
        <v>1</v>
      </c>
      <c r="N53" s="24" t="s">
        <v>25</v>
      </c>
      <c r="O53" s="25">
        <v>0</v>
      </c>
      <c r="P53" s="25">
        <v>1</v>
      </c>
      <c r="Q53" s="25">
        <v>1</v>
      </c>
      <c r="R53" s="25">
        <v>5</v>
      </c>
      <c r="S53" s="25">
        <v>6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0.91666666666666663</v>
      </c>
      <c r="E54" s="27">
        <f>E53/F53</f>
        <v>8.3333333333333329E-2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7.6923076923076927E-2</v>
      </c>
      <c r="Q54" s="28">
        <f>Q53/T53</f>
        <v>7.6923076923076927E-2</v>
      </c>
      <c r="R54" s="28">
        <f>R53/T53</f>
        <v>0.38461538461538464</v>
      </c>
      <c r="S54" s="28">
        <f>S53/T53</f>
        <v>0.46153846153846156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9</v>
      </c>
      <c r="E55" s="22">
        <v>3</v>
      </c>
      <c r="F55" s="22">
        <f>SUM(D55:E55)</f>
        <v>12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4</v>
      </c>
      <c r="R55" s="25">
        <v>3</v>
      </c>
      <c r="S55" s="25">
        <v>6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0.75</v>
      </c>
      <c r="E56" s="27">
        <f>E55/F55</f>
        <v>0.25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0.30769230769230771</v>
      </c>
      <c r="R56" s="28">
        <f>R55/T55</f>
        <v>0.23076923076923078</v>
      </c>
      <c r="S56" s="28">
        <f>S55/T55</f>
        <v>0.46153846153846156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20</v>
      </c>
      <c r="E57" s="16">
        <f>E53+E55</f>
        <v>4</v>
      </c>
      <c r="F57" s="16">
        <f>SUM(D57:E57)</f>
        <v>24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5</v>
      </c>
      <c r="R57" s="16">
        <f>R53+R55</f>
        <v>8</v>
      </c>
      <c r="S57" s="16">
        <f>S53+S55</f>
        <v>12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3.8461538461538464E-2</v>
      </c>
      <c r="Q58" s="18">
        <f>Q57/T57</f>
        <v>0.19230769230769232</v>
      </c>
      <c r="R58" s="18">
        <f>R57/T57</f>
        <v>0.30769230769230771</v>
      </c>
      <c r="S58" s="18">
        <f>S57/T57</f>
        <v>0.46153846153846156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4</v>
      </c>
      <c r="G101" s="30">
        <v>4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7</v>
      </c>
      <c r="P101" s="34">
        <v>4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0.30769230769230771</v>
      </c>
      <c r="G102" s="35">
        <f>G101/I101</f>
        <v>0.30769230769230771</v>
      </c>
      <c r="H102" s="35">
        <f>H101/I101</f>
        <v>0.38461538461538464</v>
      </c>
      <c r="I102" s="35">
        <f>I101/I101</f>
        <v>1</v>
      </c>
      <c r="J102" s="31"/>
      <c r="N102" s="15" t="s">
        <v>18</v>
      </c>
      <c r="O102" s="16">
        <f>O101</f>
        <v>7</v>
      </c>
      <c r="P102" s="16">
        <f>P101</f>
        <v>4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6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0.53846153846153844</v>
      </c>
      <c r="P103" s="18">
        <f>P102/R102</f>
        <v>0.30769230769230771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0.15384615384615385</v>
      </c>
      <c r="G104" s="35">
        <f>G103/I103</f>
        <v>0.46153846153846156</v>
      </c>
      <c r="H104" s="35">
        <f>H103/I103</f>
        <v>0.30769230769230771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5</v>
      </c>
      <c r="H105" s="30">
        <v>4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0.23076923076923078</v>
      </c>
      <c r="G106" s="35">
        <f>G105/I105</f>
        <v>0.38461538461538464</v>
      </c>
      <c r="H106" s="35">
        <f>H105/I105</f>
        <v>0.30769230769230771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1</v>
      </c>
      <c r="F107" s="30">
        <v>2</v>
      </c>
      <c r="G107" s="30">
        <v>5</v>
      </c>
      <c r="H107" s="30">
        <v>5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7.6923076923076927E-2</v>
      </c>
      <c r="F108" s="35">
        <f>F107/I107</f>
        <v>0.15384615384615385</v>
      </c>
      <c r="G108" s="35">
        <f>G107/I107</f>
        <v>0.38461538461538464</v>
      </c>
      <c r="H108" s="35">
        <f>H107/I107</f>
        <v>0.38461538461538464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11</v>
      </c>
      <c r="G109" s="36">
        <f>G101+G103+G105+G107</f>
        <v>20</v>
      </c>
      <c r="H109" s="36">
        <f>H101+H103+H105+H107</f>
        <v>18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5.7692307692307696E-2</v>
      </c>
      <c r="F110" s="18">
        <f>F109/I109</f>
        <v>0.21153846153846154</v>
      </c>
      <c r="G110" s="18">
        <f>G109/I109</f>
        <v>0.38461538461538464</v>
      </c>
      <c r="H110" s="18">
        <f>H109/I109</f>
        <v>0.34615384615384615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U110"/>
  <sheetViews>
    <sheetView topLeftCell="A73" workbookViewId="0">
      <selection activeCell="J2" sqref="J2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37.200000000000003" customHeight="1" x14ac:dyDescent="0.3">
      <c r="B2" s="2" t="s">
        <v>43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45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1</v>
      </c>
      <c r="G5" s="7">
        <v>6</v>
      </c>
      <c r="H5" s="7">
        <v>6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5</v>
      </c>
      <c r="S5" s="10">
        <v>5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7.6923076923076927E-2</v>
      </c>
      <c r="G6" s="12">
        <f>G5/I5</f>
        <v>0.46153846153846156</v>
      </c>
      <c r="H6" s="12">
        <f>H5/I5</f>
        <v>0.46153846153846156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7.6923076923076927E-2</v>
      </c>
      <c r="Q6" s="13">
        <f>Q5/T5</f>
        <v>0.15384615384615385</v>
      </c>
      <c r="R6" s="13">
        <f>R5/T5</f>
        <v>0.38461538461538464</v>
      </c>
      <c r="S6" s="13">
        <f>S5/T5</f>
        <v>0.38461538461538464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4</v>
      </c>
      <c r="H7" s="7">
        <v>8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1</v>
      </c>
      <c r="Q7" s="10">
        <v>2</v>
      </c>
      <c r="R7" s="10">
        <v>4</v>
      </c>
      <c r="S7" s="10">
        <v>6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0.30769230769230771</v>
      </c>
      <c r="H8" s="12">
        <f>H7/I7</f>
        <v>0.61538461538461542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7.6923076923076927E-2</v>
      </c>
      <c r="Q8" s="13">
        <f>Q7/T7</f>
        <v>0.15384615384615385</v>
      </c>
      <c r="R8" s="13">
        <f>R7/T7</f>
        <v>0.30769230769230771</v>
      </c>
      <c r="S8" s="13">
        <f>S7/T7</f>
        <v>0.46153846153846156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3</v>
      </c>
      <c r="G9" s="7">
        <v>4</v>
      </c>
      <c r="H9" s="7">
        <v>5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4</v>
      </c>
      <c r="R9" s="16">
        <f>R5+R7</f>
        <v>9</v>
      </c>
      <c r="S9" s="16">
        <f>S5+S7</f>
        <v>11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0.30769230769230771</v>
      </c>
      <c r="H10" s="12">
        <f>H9/I9</f>
        <v>0.38461538461538464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7.6923076923076927E-2</v>
      </c>
      <c r="Q10" s="18">
        <f>Q9/T9</f>
        <v>0.15384615384615385</v>
      </c>
      <c r="R10" s="18">
        <f>R9/T9</f>
        <v>0.34615384615384615</v>
      </c>
      <c r="S10" s="18">
        <f>S9/T9</f>
        <v>0.42307692307692307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14</v>
      </c>
      <c r="H11" s="16">
        <f>H5+H7+H9</f>
        <v>19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2.564102564102564E-2</v>
      </c>
      <c r="F12" s="18">
        <f>F11/I11</f>
        <v>0.12820512820512819</v>
      </c>
      <c r="G12" s="18">
        <f>G11/I11</f>
        <v>0.35897435897435898</v>
      </c>
      <c r="H12" s="18">
        <f>H11/I11</f>
        <v>0.48717948717948717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10</v>
      </c>
      <c r="E53" s="22">
        <v>3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1</v>
      </c>
      <c r="Q53" s="25">
        <v>3</v>
      </c>
      <c r="R53" s="25">
        <v>4</v>
      </c>
      <c r="S53" s="25">
        <v>5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7.6923076923076927E-2</v>
      </c>
      <c r="Q54" s="28">
        <f>Q53/T53</f>
        <v>0.23076923076923078</v>
      </c>
      <c r="R54" s="28">
        <f>R53/T53</f>
        <v>0.30769230769230771</v>
      </c>
      <c r="S54" s="28">
        <f>S53/T53</f>
        <v>0.38461538461538464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11</v>
      </c>
      <c r="E55" s="22">
        <v>2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1</v>
      </c>
      <c r="Q55" s="25">
        <v>2</v>
      </c>
      <c r="R55" s="25">
        <v>5</v>
      </c>
      <c r="S55" s="25">
        <v>5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7.6923076923076927E-2</v>
      </c>
      <c r="Q56" s="28">
        <f>Q55/T55</f>
        <v>0.15384615384615385</v>
      </c>
      <c r="R56" s="28">
        <f>R55/T55</f>
        <v>0.38461538461538464</v>
      </c>
      <c r="S56" s="28">
        <f>S55/T55</f>
        <v>0.38461538461538464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21</v>
      </c>
      <c r="E57" s="16">
        <f>E53+E55</f>
        <v>5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5</v>
      </c>
      <c r="R57" s="16">
        <f>R53+R55</f>
        <v>9</v>
      </c>
      <c r="S57" s="16">
        <f>S53+S55</f>
        <v>10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0.80769230769230771</v>
      </c>
      <c r="E58" s="18">
        <f>E57/F57</f>
        <v>0.19230769230769232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7.6923076923076927E-2</v>
      </c>
      <c r="Q58" s="18">
        <f>Q57/T57</f>
        <v>0.19230769230769232</v>
      </c>
      <c r="R58" s="18">
        <f>R57/T57</f>
        <v>0.34615384615384615</v>
      </c>
      <c r="S58" s="18">
        <f>S57/T57</f>
        <v>0.38461538461538464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4</v>
      </c>
      <c r="H101" s="30">
        <v>6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0.30769230769230771</v>
      </c>
      <c r="H102" s="35">
        <f>H101/I101</f>
        <v>0.46153846153846156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5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0.23076923076923078</v>
      </c>
      <c r="G104" s="35">
        <f>G103/I103</f>
        <v>0.38461538461538464</v>
      </c>
      <c r="H104" s="35">
        <f>H103/I103</f>
        <v>0.30769230769230771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4</v>
      </c>
      <c r="H105" s="30">
        <v>5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0.23076923076923078</v>
      </c>
      <c r="G106" s="35">
        <f>G105/I105</f>
        <v>0.30769230769230771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5</v>
      </c>
      <c r="H107" s="30">
        <v>5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0.38461538461538464</v>
      </c>
      <c r="H108" s="35">
        <f>H107/I107</f>
        <v>0.38461538461538464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18</v>
      </c>
      <c r="H109" s="36">
        <f>H101+H103+H105+H107</f>
        <v>20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3.8461538461538464E-2</v>
      </c>
      <c r="F110" s="18">
        <f>F109/I109</f>
        <v>0.23076923076923078</v>
      </c>
      <c r="G110" s="18">
        <f>G109/I109</f>
        <v>0.34615384615384615</v>
      </c>
      <c r="H110" s="18">
        <f>H109/I109</f>
        <v>0.38461538461538464</v>
      </c>
      <c r="I110" s="18">
        <f>I109/I109</f>
        <v>1</v>
      </c>
    </row>
  </sheetData>
  <mergeCells count="14">
    <mergeCell ref="B9:B10"/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2:U110"/>
  <sheetViews>
    <sheetView topLeftCell="H1" workbookViewId="0">
      <selection activeCell="Q53" sqref="Q53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41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1</v>
      </c>
      <c r="G5" s="7">
        <v>5</v>
      </c>
      <c r="H5" s="7">
        <v>7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2</v>
      </c>
      <c r="Q5" s="10">
        <v>0</v>
      </c>
      <c r="R5" s="10">
        <v>7</v>
      </c>
      <c r="S5" s="10">
        <v>4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7.6923076923076927E-2</v>
      </c>
      <c r="G6" s="12">
        <f>G5/I5</f>
        <v>0.38461538461538464</v>
      </c>
      <c r="H6" s="12">
        <f>H5/I5</f>
        <v>0.53846153846153844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0.15384615384615385</v>
      </c>
      <c r="Q6" s="13">
        <f>Q5/T5</f>
        <v>0</v>
      </c>
      <c r="R6" s="13">
        <f>R5/T5</f>
        <v>0.53846153846153844</v>
      </c>
      <c r="S6" s="13">
        <f>S5/T5</f>
        <v>0.30769230769230771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7</v>
      </c>
      <c r="H7" s="7">
        <v>5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5</v>
      </c>
      <c r="R7" s="10">
        <v>3</v>
      </c>
      <c r="S7" s="10">
        <v>5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0.38461538461538464</v>
      </c>
      <c r="R8" s="13">
        <f>R7/T7</f>
        <v>0.23076923076923078</v>
      </c>
      <c r="S8" s="13">
        <f>S7/T7</f>
        <v>0.38461538461538464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2</v>
      </c>
      <c r="F9" s="7">
        <v>1</v>
      </c>
      <c r="G9" s="7">
        <v>4</v>
      </c>
      <c r="H9" s="7">
        <v>6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5</v>
      </c>
      <c r="R9" s="16">
        <f>R5+R7</f>
        <v>10</v>
      </c>
      <c r="S9" s="16">
        <f>S5+S7</f>
        <v>9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0.15384615384615385</v>
      </c>
      <c r="F10" s="12">
        <f>F9/I9</f>
        <v>7.6923076923076927E-2</v>
      </c>
      <c r="G10" s="12">
        <f>G9/I9</f>
        <v>0.30769230769230771</v>
      </c>
      <c r="H10" s="12">
        <f>H9/I9</f>
        <v>0.46153846153846156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7.6923076923076927E-2</v>
      </c>
      <c r="Q10" s="18">
        <f>Q9/T9</f>
        <v>0.19230769230769232</v>
      </c>
      <c r="R10" s="18">
        <f>R9/T9</f>
        <v>0.38461538461538464</v>
      </c>
      <c r="S10" s="18">
        <f>S9/T9</f>
        <v>0.34615384615384615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16</v>
      </c>
      <c r="H11" s="16">
        <f>H5+H7+H9</f>
        <v>18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5.128205128205128E-2</v>
      </c>
      <c r="F12" s="18">
        <f>F11/I11</f>
        <v>7.6923076923076927E-2</v>
      </c>
      <c r="G12" s="18">
        <f>G11/I11</f>
        <v>0.41025641025641024</v>
      </c>
      <c r="H12" s="18">
        <f>H11/I11</f>
        <v>0.46153846153846156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12</v>
      </c>
      <c r="E53" s="22">
        <v>1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1</v>
      </c>
      <c r="Q53" s="25">
        <v>1</v>
      </c>
      <c r="R53" s="25">
        <v>7</v>
      </c>
      <c r="S53" s="25">
        <v>4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7.6923076923076927E-2</v>
      </c>
      <c r="Q54" s="28">
        <f>Q53/T53</f>
        <v>7.6923076923076927E-2</v>
      </c>
      <c r="R54" s="28">
        <f>R53/T53</f>
        <v>0.53846153846153844</v>
      </c>
      <c r="S54" s="28">
        <f>S53/T53</f>
        <v>0.30769230769230771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10</v>
      </c>
      <c r="E55" s="22">
        <v>3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1</v>
      </c>
      <c r="Q55" s="25">
        <v>0</v>
      </c>
      <c r="R55" s="25">
        <v>5</v>
      </c>
      <c r="S55" s="25">
        <v>7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7.6923076923076927E-2</v>
      </c>
      <c r="Q56" s="28">
        <f>Q55/T55</f>
        <v>0</v>
      </c>
      <c r="R56" s="28">
        <f>R55/T55</f>
        <v>0.38461538461538464</v>
      </c>
      <c r="S56" s="28">
        <f>S55/T55</f>
        <v>0.53846153846153844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1</v>
      </c>
      <c r="R57" s="16">
        <f>R53+R55</f>
        <v>12</v>
      </c>
      <c r="S57" s="16">
        <f>S53+S55</f>
        <v>11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7.6923076923076927E-2</v>
      </c>
      <c r="Q58" s="18">
        <f>Q57/T57</f>
        <v>3.8461538461538464E-2</v>
      </c>
      <c r="R58" s="18">
        <f>R57/T57</f>
        <v>0.46153846153846156</v>
      </c>
      <c r="S58" s="18">
        <f>S57/T57</f>
        <v>0.42307692307692307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1</v>
      </c>
      <c r="F101" s="30">
        <v>2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5</v>
      </c>
      <c r="P101" s="34">
        <v>5</v>
      </c>
      <c r="Q101" s="34">
        <v>3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7.6923076923076927E-2</v>
      </c>
      <c r="F102" s="35">
        <f>F101/I101</f>
        <v>0.15384615384615385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5</v>
      </c>
      <c r="Q102" s="16">
        <f>Q101</f>
        <v>3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4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0.38461538461538464</v>
      </c>
      <c r="P103" s="18">
        <f>P102/R102</f>
        <v>0.38461538461538464</v>
      </c>
      <c r="Q103" s="18">
        <f>Q102/R102</f>
        <v>0.23076923076923078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0</v>
      </c>
      <c r="F105" s="30">
        <v>5</v>
      </c>
      <c r="G105" s="30">
        <v>5</v>
      </c>
      <c r="H105" s="30">
        <v>3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0.38461538461538464</v>
      </c>
      <c r="G106" s="35">
        <f>G105/I105</f>
        <v>0.38461538461538464</v>
      </c>
      <c r="H106" s="35">
        <f>H105/I105</f>
        <v>0.23076923076923078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2</v>
      </c>
      <c r="G107" s="30">
        <v>9</v>
      </c>
      <c r="H107" s="30">
        <v>2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0.15384615384615385</v>
      </c>
      <c r="G108" s="35">
        <f>G107/I107</f>
        <v>0.69230769230769229</v>
      </c>
      <c r="H108" s="35">
        <f>H107/I107</f>
        <v>0.15384615384615385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13</v>
      </c>
      <c r="G109" s="36">
        <f>G101+G103+G105+G107</f>
        <v>23</v>
      </c>
      <c r="H109" s="36">
        <f>H101+H103+H105+H107</f>
        <v>14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3.8461538461538464E-2</v>
      </c>
      <c r="F110" s="18">
        <f>F109/I109</f>
        <v>0.25</v>
      </c>
      <c r="G110" s="18">
        <f>G109/I109</f>
        <v>0.44230769230769229</v>
      </c>
      <c r="H110" s="18">
        <f>H109/I109</f>
        <v>0.26923076923076922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20</vt:i4>
      </vt:variant>
    </vt:vector>
  </HeadingPairs>
  <TitlesOfParts>
    <vt:vector size="20" baseType="lpstr">
      <vt:lpstr>Управљање пројектима</vt:lpstr>
      <vt:lpstr>Принципи и пракса хотелијерства</vt:lpstr>
      <vt:lpstr>Оперативни менаџмент</vt:lpstr>
      <vt:lpstr>Менаџмент у хотелијерству</vt:lpstr>
      <vt:lpstr>Технологија животних намирница</vt:lpstr>
      <vt:lpstr>Маркетинг</vt:lpstr>
      <vt:lpstr>Менаџмент људских ресурса</vt:lpstr>
      <vt:lpstr>Енглески језик 3</vt:lpstr>
      <vt:lpstr>Привредно право</vt:lpstr>
      <vt:lpstr>Хотелско пословање</vt:lpstr>
      <vt:lpstr>Култура пословног понашања</vt:lpstr>
      <vt:lpstr>Информатика у пословању</vt:lpstr>
      <vt:lpstr>Психологија рада</vt:lpstr>
      <vt:lpstr>Стручна пракса 1</vt:lpstr>
      <vt:lpstr>Енглески језик 1</vt:lpstr>
      <vt:lpstr>Основи гастрономије</vt:lpstr>
      <vt:lpstr>Међународна економија</vt:lpstr>
      <vt:lpstr>Менаџмент</vt:lpstr>
      <vt:lpstr>Економика и организација послов</vt:lpstr>
      <vt:lpstr>Увод у туризам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Veljko Samardzic</cp:lastModifiedBy>
  <dcterms:created xsi:type="dcterms:W3CDTF">2015-06-05T18:17:20Z</dcterms:created>
  <dcterms:modified xsi:type="dcterms:W3CDTF">2025-07-14T13:40:40Z</dcterms:modified>
</cp:coreProperties>
</file>